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05" windowWidth="25440" windowHeight="12600"/>
  </bookViews>
  <sheets>
    <sheet name="Lapas1" sheetId="1" r:id="rId1"/>
  </sheets>
  <definedNames>
    <definedName name="_xlnm.Print_Area" localSheetId="0">Lapas1!$A$1:$Y$120</definedName>
    <definedName name="_xlnm.Print_Titles" localSheetId="0">Lapas1!$6:$8</definedName>
  </definedNames>
  <calcPr calcId="145621"/>
</workbook>
</file>

<file path=xl/calcChain.xml><?xml version="1.0" encoding="utf-8"?>
<calcChain xmlns="http://schemas.openxmlformats.org/spreadsheetml/2006/main">
  <c r="M117" i="1" l="1"/>
  <c r="L117" i="1"/>
  <c r="U112" i="1"/>
  <c r="T112" i="1"/>
  <c r="S112" i="1"/>
  <c r="R112" i="1"/>
  <c r="Q112" i="1"/>
  <c r="P112" i="1"/>
  <c r="O112" i="1"/>
  <c r="N112" i="1"/>
  <c r="M112" i="1"/>
  <c r="L112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U80" i="1" l="1"/>
  <c r="T80" i="1"/>
  <c r="P119" i="1" l="1"/>
  <c r="Q119" i="1"/>
  <c r="R119" i="1"/>
  <c r="S119" i="1"/>
  <c r="T119" i="1"/>
  <c r="U119" i="1"/>
  <c r="P117" i="1"/>
  <c r="Q117" i="1"/>
  <c r="R117" i="1"/>
  <c r="S117" i="1"/>
  <c r="T117" i="1"/>
  <c r="U117" i="1"/>
  <c r="P116" i="1"/>
  <c r="Q116" i="1"/>
  <c r="R116" i="1"/>
  <c r="S116" i="1"/>
  <c r="T116" i="1"/>
  <c r="U116" i="1"/>
  <c r="P115" i="1"/>
  <c r="Q115" i="1"/>
  <c r="R115" i="1"/>
  <c r="S115" i="1"/>
  <c r="T115" i="1"/>
  <c r="U115" i="1"/>
  <c r="P114" i="1"/>
  <c r="Q114" i="1"/>
  <c r="R114" i="1"/>
  <c r="S114" i="1"/>
  <c r="T114" i="1"/>
  <c r="U114" i="1"/>
  <c r="P113" i="1"/>
  <c r="Q113" i="1"/>
  <c r="R113" i="1"/>
  <c r="S113" i="1"/>
  <c r="T113" i="1"/>
  <c r="U113" i="1"/>
  <c r="P107" i="1"/>
  <c r="Q107" i="1"/>
  <c r="R107" i="1"/>
  <c r="S107" i="1"/>
  <c r="T107" i="1"/>
  <c r="U107" i="1"/>
  <c r="P104" i="1"/>
  <c r="Q104" i="1"/>
  <c r="R104" i="1"/>
  <c r="S104" i="1"/>
  <c r="T104" i="1"/>
  <c r="U104" i="1"/>
  <c r="P100" i="1"/>
  <c r="Q100" i="1"/>
  <c r="R100" i="1"/>
  <c r="S100" i="1"/>
  <c r="T100" i="1"/>
  <c r="U100" i="1"/>
  <c r="P93" i="1"/>
  <c r="P94" i="1" s="1"/>
  <c r="Q93" i="1"/>
  <c r="Q94" i="1" s="1"/>
  <c r="R93" i="1"/>
  <c r="R94" i="1" s="1"/>
  <c r="S93" i="1"/>
  <c r="S94" i="1" s="1"/>
  <c r="T93" i="1"/>
  <c r="T94" i="1" s="1"/>
  <c r="U93" i="1"/>
  <c r="U94" i="1" s="1"/>
  <c r="P88" i="1" l="1"/>
  <c r="Q88" i="1"/>
  <c r="R88" i="1"/>
  <c r="S88" i="1"/>
  <c r="T88" i="1"/>
  <c r="U88" i="1"/>
  <c r="P86" i="1"/>
  <c r="Q86" i="1"/>
  <c r="R86" i="1"/>
  <c r="S86" i="1"/>
  <c r="T86" i="1"/>
  <c r="U86" i="1"/>
  <c r="P84" i="1"/>
  <c r="Q84" i="1"/>
  <c r="R84" i="1"/>
  <c r="S84" i="1"/>
  <c r="T84" i="1"/>
  <c r="U84" i="1"/>
  <c r="P82" i="1"/>
  <c r="Q82" i="1"/>
  <c r="R82" i="1"/>
  <c r="S82" i="1"/>
  <c r="T82" i="1"/>
  <c r="U82" i="1"/>
  <c r="P78" i="1"/>
  <c r="Q78" i="1"/>
  <c r="R78" i="1"/>
  <c r="S78" i="1"/>
  <c r="T78" i="1"/>
  <c r="U78" i="1"/>
  <c r="P75" i="1"/>
  <c r="Q75" i="1"/>
  <c r="R75" i="1"/>
  <c r="S75" i="1"/>
  <c r="T75" i="1"/>
  <c r="U75" i="1"/>
  <c r="P73" i="1"/>
  <c r="Q73" i="1"/>
  <c r="R73" i="1"/>
  <c r="S73" i="1"/>
  <c r="T73" i="1"/>
  <c r="U73" i="1"/>
  <c r="P71" i="1"/>
  <c r="Q71" i="1"/>
  <c r="R71" i="1"/>
  <c r="S71" i="1"/>
  <c r="T71" i="1"/>
  <c r="U71" i="1"/>
  <c r="P69" i="1"/>
  <c r="Q69" i="1"/>
  <c r="R69" i="1"/>
  <c r="S69" i="1"/>
  <c r="T69" i="1"/>
  <c r="U69" i="1"/>
  <c r="P67" i="1"/>
  <c r="Q67" i="1"/>
  <c r="R67" i="1"/>
  <c r="S67" i="1"/>
  <c r="T67" i="1"/>
  <c r="U67" i="1"/>
  <c r="P65" i="1"/>
  <c r="Q65" i="1"/>
  <c r="R65" i="1"/>
  <c r="S65" i="1"/>
  <c r="T65" i="1"/>
  <c r="U65" i="1"/>
  <c r="P63" i="1"/>
  <c r="Q63" i="1"/>
  <c r="R63" i="1"/>
  <c r="S63" i="1"/>
  <c r="T63" i="1"/>
  <c r="U63" i="1"/>
  <c r="P61" i="1"/>
  <c r="Q61" i="1"/>
  <c r="R61" i="1"/>
  <c r="S61" i="1"/>
  <c r="T61" i="1"/>
  <c r="U61" i="1"/>
  <c r="P59" i="1"/>
  <c r="Q59" i="1"/>
  <c r="R59" i="1"/>
  <c r="S59" i="1"/>
  <c r="T59" i="1"/>
  <c r="U59" i="1"/>
  <c r="P57" i="1"/>
  <c r="Q57" i="1"/>
  <c r="R57" i="1"/>
  <c r="S57" i="1"/>
  <c r="T57" i="1"/>
  <c r="U57" i="1"/>
  <c r="P55" i="1"/>
  <c r="Q55" i="1"/>
  <c r="R55" i="1"/>
  <c r="S55" i="1"/>
  <c r="T55" i="1"/>
  <c r="U55" i="1"/>
  <c r="U53" i="1"/>
  <c r="P53" i="1"/>
  <c r="Q53" i="1"/>
  <c r="R53" i="1"/>
  <c r="S53" i="1"/>
  <c r="T53" i="1"/>
  <c r="Q47" i="1"/>
  <c r="R47" i="1"/>
  <c r="S47" i="1"/>
  <c r="T47" i="1"/>
  <c r="U47" i="1"/>
  <c r="P45" i="1"/>
  <c r="Q45" i="1"/>
  <c r="R45" i="1"/>
  <c r="S45" i="1"/>
  <c r="T45" i="1"/>
  <c r="U45" i="1"/>
  <c r="P43" i="1"/>
  <c r="Q43" i="1"/>
  <c r="R43" i="1"/>
  <c r="S43" i="1"/>
  <c r="T43" i="1"/>
  <c r="U43" i="1"/>
  <c r="P51" i="1"/>
  <c r="Q51" i="1"/>
  <c r="R51" i="1"/>
  <c r="S51" i="1"/>
  <c r="T51" i="1"/>
  <c r="U51" i="1"/>
  <c r="P49" i="1"/>
  <c r="Q49" i="1"/>
  <c r="R49" i="1"/>
  <c r="S49" i="1"/>
  <c r="T49" i="1"/>
  <c r="U49" i="1"/>
  <c r="P47" i="1"/>
  <c r="P41" i="1"/>
  <c r="Q41" i="1"/>
  <c r="R41" i="1"/>
  <c r="S41" i="1"/>
  <c r="T41" i="1"/>
  <c r="U41" i="1"/>
  <c r="P33" i="1"/>
  <c r="Q33" i="1"/>
  <c r="R33" i="1"/>
  <c r="S33" i="1"/>
  <c r="T33" i="1"/>
  <c r="U33" i="1"/>
  <c r="P31" i="1"/>
  <c r="Q31" i="1"/>
  <c r="R31" i="1"/>
  <c r="S31" i="1"/>
  <c r="T31" i="1"/>
  <c r="U31" i="1"/>
  <c r="P29" i="1"/>
  <c r="Q29" i="1"/>
  <c r="R29" i="1"/>
  <c r="S29" i="1"/>
  <c r="T29" i="1"/>
  <c r="U29" i="1"/>
  <c r="P27" i="1"/>
  <c r="Q27" i="1"/>
  <c r="R27" i="1"/>
  <c r="S27" i="1"/>
  <c r="T27" i="1"/>
  <c r="U27" i="1"/>
  <c r="P23" i="1"/>
  <c r="Q23" i="1"/>
  <c r="R23" i="1"/>
  <c r="S23" i="1"/>
  <c r="T23" i="1"/>
  <c r="U23" i="1"/>
  <c r="P19" i="1"/>
  <c r="Q19" i="1"/>
  <c r="R19" i="1"/>
  <c r="S19" i="1"/>
  <c r="T19" i="1"/>
  <c r="U19" i="1"/>
  <c r="P14" i="1"/>
  <c r="Q14" i="1"/>
  <c r="R14" i="1"/>
  <c r="S14" i="1"/>
  <c r="T14" i="1"/>
  <c r="U14" i="1"/>
  <c r="S38" i="1" l="1"/>
  <c r="R38" i="1"/>
  <c r="Q38" i="1"/>
  <c r="U38" i="1"/>
  <c r="T38" i="1"/>
  <c r="P38" i="1"/>
  <c r="U89" i="1"/>
  <c r="U109" i="1" s="1"/>
  <c r="T89" i="1"/>
  <c r="S89" i="1"/>
  <c r="S109" i="1" s="1"/>
  <c r="Q89" i="1"/>
  <c r="Q109" i="1" s="1"/>
  <c r="R89" i="1"/>
  <c r="P89" i="1"/>
  <c r="P120" i="1"/>
  <c r="Q120" i="1"/>
  <c r="R120" i="1"/>
  <c r="S120" i="1"/>
  <c r="T120" i="1"/>
  <c r="U120" i="1"/>
  <c r="L107" i="1"/>
  <c r="R109" i="1" l="1"/>
  <c r="T109" i="1"/>
  <c r="I107" i="1"/>
  <c r="J107" i="1"/>
  <c r="K107" i="1"/>
  <c r="M107" i="1"/>
  <c r="N107" i="1"/>
  <c r="O107" i="1"/>
  <c r="H107" i="1"/>
  <c r="I117" i="1" l="1"/>
  <c r="J117" i="1"/>
  <c r="K117" i="1"/>
  <c r="N117" i="1"/>
  <c r="O117" i="1"/>
  <c r="I29" i="1"/>
  <c r="J29" i="1"/>
  <c r="K29" i="1"/>
  <c r="L29" i="1"/>
  <c r="M29" i="1"/>
  <c r="N29" i="1"/>
  <c r="O29" i="1"/>
  <c r="K104" i="1"/>
  <c r="L104" i="1"/>
  <c r="M104" i="1"/>
  <c r="N104" i="1"/>
  <c r="O104" i="1"/>
  <c r="I104" i="1"/>
  <c r="J104" i="1"/>
  <c r="I53" i="1"/>
  <c r="J53" i="1"/>
  <c r="K53" i="1"/>
  <c r="L53" i="1"/>
  <c r="M53" i="1"/>
  <c r="N53" i="1"/>
  <c r="O53" i="1"/>
  <c r="H53" i="1"/>
  <c r="I119" i="1"/>
  <c r="J119" i="1"/>
  <c r="K119" i="1"/>
  <c r="L119" i="1"/>
  <c r="M119" i="1"/>
  <c r="N119" i="1"/>
  <c r="O119" i="1"/>
  <c r="H119" i="1"/>
  <c r="H117" i="1"/>
  <c r="I116" i="1"/>
  <c r="J116" i="1"/>
  <c r="K116" i="1"/>
  <c r="L116" i="1"/>
  <c r="M116" i="1"/>
  <c r="N116" i="1"/>
  <c r="O116" i="1"/>
  <c r="H116" i="1"/>
  <c r="I115" i="1"/>
  <c r="J115" i="1"/>
  <c r="K115" i="1"/>
  <c r="L115" i="1"/>
  <c r="M115" i="1"/>
  <c r="N115" i="1"/>
  <c r="O115" i="1"/>
  <c r="H115" i="1"/>
  <c r="I114" i="1"/>
  <c r="J114" i="1"/>
  <c r="K114" i="1"/>
  <c r="L114" i="1"/>
  <c r="M114" i="1"/>
  <c r="N114" i="1"/>
  <c r="O114" i="1"/>
  <c r="H114" i="1"/>
  <c r="I113" i="1"/>
  <c r="J113" i="1"/>
  <c r="K113" i="1"/>
  <c r="L113" i="1"/>
  <c r="M113" i="1"/>
  <c r="N113" i="1"/>
  <c r="O113" i="1"/>
  <c r="H113" i="1"/>
  <c r="I112" i="1"/>
  <c r="J112" i="1"/>
  <c r="K112" i="1"/>
  <c r="H112" i="1"/>
  <c r="H120" i="1" s="1"/>
  <c r="P109" i="1"/>
  <c r="P110" i="1" s="1"/>
  <c r="Q110" i="1"/>
  <c r="R110" i="1"/>
  <c r="S110" i="1"/>
  <c r="T110" i="1"/>
  <c r="U110" i="1"/>
  <c r="H104" i="1"/>
  <c r="I100" i="1"/>
  <c r="J100" i="1"/>
  <c r="K100" i="1"/>
  <c r="L100" i="1"/>
  <c r="M100" i="1"/>
  <c r="N100" i="1"/>
  <c r="O100" i="1"/>
  <c r="H100" i="1"/>
  <c r="I93" i="1"/>
  <c r="I94" i="1" s="1"/>
  <c r="J93" i="1"/>
  <c r="J94" i="1" s="1"/>
  <c r="K93" i="1"/>
  <c r="K94" i="1" s="1"/>
  <c r="L93" i="1"/>
  <c r="L94" i="1" s="1"/>
  <c r="M93" i="1"/>
  <c r="M94" i="1" s="1"/>
  <c r="N93" i="1"/>
  <c r="N94" i="1" s="1"/>
  <c r="O93" i="1"/>
  <c r="O94" i="1" s="1"/>
  <c r="H93" i="1"/>
  <c r="H94" i="1" s="1"/>
  <c r="I88" i="1"/>
  <c r="J88" i="1"/>
  <c r="K88" i="1"/>
  <c r="L88" i="1"/>
  <c r="M88" i="1"/>
  <c r="N88" i="1"/>
  <c r="O88" i="1"/>
  <c r="H88" i="1"/>
  <c r="I86" i="1"/>
  <c r="J86" i="1"/>
  <c r="K86" i="1"/>
  <c r="L86" i="1"/>
  <c r="M86" i="1"/>
  <c r="N86" i="1"/>
  <c r="O86" i="1"/>
  <c r="H86" i="1"/>
  <c r="I84" i="1"/>
  <c r="J84" i="1"/>
  <c r="K84" i="1"/>
  <c r="L84" i="1"/>
  <c r="M84" i="1"/>
  <c r="N84" i="1"/>
  <c r="O84" i="1"/>
  <c r="H84" i="1"/>
  <c r="I82" i="1"/>
  <c r="J82" i="1"/>
  <c r="K82" i="1"/>
  <c r="L82" i="1"/>
  <c r="M82" i="1"/>
  <c r="N82" i="1"/>
  <c r="O82" i="1"/>
  <c r="H82" i="1"/>
  <c r="I80" i="1"/>
  <c r="J80" i="1"/>
  <c r="K80" i="1"/>
  <c r="L80" i="1"/>
  <c r="M80" i="1"/>
  <c r="N80" i="1"/>
  <c r="H80" i="1"/>
  <c r="I78" i="1"/>
  <c r="J78" i="1"/>
  <c r="K78" i="1"/>
  <c r="L78" i="1"/>
  <c r="M78" i="1"/>
  <c r="N78" i="1"/>
  <c r="O78" i="1"/>
  <c r="H78" i="1"/>
  <c r="I75" i="1"/>
  <c r="J75" i="1"/>
  <c r="K75" i="1"/>
  <c r="L75" i="1"/>
  <c r="M75" i="1"/>
  <c r="N75" i="1"/>
  <c r="O75" i="1"/>
  <c r="H75" i="1"/>
  <c r="I73" i="1"/>
  <c r="J73" i="1"/>
  <c r="K73" i="1"/>
  <c r="L73" i="1"/>
  <c r="M73" i="1"/>
  <c r="N73" i="1"/>
  <c r="O73" i="1"/>
  <c r="H73" i="1"/>
  <c r="I71" i="1"/>
  <c r="J71" i="1"/>
  <c r="K71" i="1"/>
  <c r="L71" i="1"/>
  <c r="M71" i="1"/>
  <c r="N71" i="1"/>
  <c r="O71" i="1"/>
  <c r="H71" i="1"/>
  <c r="I69" i="1"/>
  <c r="J69" i="1"/>
  <c r="K69" i="1"/>
  <c r="L69" i="1"/>
  <c r="M69" i="1"/>
  <c r="N69" i="1"/>
  <c r="O69" i="1"/>
  <c r="H69" i="1"/>
  <c r="I67" i="1"/>
  <c r="J67" i="1"/>
  <c r="K67" i="1"/>
  <c r="L67" i="1"/>
  <c r="M67" i="1"/>
  <c r="N67" i="1"/>
  <c r="O67" i="1"/>
  <c r="H67" i="1"/>
  <c r="I65" i="1"/>
  <c r="J65" i="1"/>
  <c r="K65" i="1"/>
  <c r="L65" i="1"/>
  <c r="M65" i="1"/>
  <c r="N65" i="1"/>
  <c r="O65" i="1"/>
  <c r="H65" i="1"/>
  <c r="I63" i="1"/>
  <c r="J63" i="1"/>
  <c r="K63" i="1"/>
  <c r="L63" i="1"/>
  <c r="M63" i="1"/>
  <c r="N63" i="1"/>
  <c r="O63" i="1"/>
  <c r="H63" i="1"/>
  <c r="I61" i="1"/>
  <c r="J61" i="1"/>
  <c r="K61" i="1"/>
  <c r="L61" i="1"/>
  <c r="M61" i="1"/>
  <c r="N61" i="1"/>
  <c r="O61" i="1"/>
  <c r="H61" i="1"/>
  <c r="I59" i="1"/>
  <c r="J59" i="1"/>
  <c r="K59" i="1"/>
  <c r="L59" i="1"/>
  <c r="M59" i="1"/>
  <c r="N59" i="1"/>
  <c r="O59" i="1"/>
  <c r="H59" i="1"/>
  <c r="I57" i="1"/>
  <c r="J57" i="1"/>
  <c r="K57" i="1"/>
  <c r="L57" i="1"/>
  <c r="M57" i="1"/>
  <c r="N57" i="1"/>
  <c r="O57" i="1"/>
  <c r="H57" i="1"/>
  <c r="I55" i="1"/>
  <c r="J55" i="1"/>
  <c r="K55" i="1"/>
  <c r="L55" i="1"/>
  <c r="M55" i="1"/>
  <c r="N55" i="1"/>
  <c r="O55" i="1"/>
  <c r="H55" i="1"/>
  <c r="I49" i="1"/>
  <c r="J49" i="1"/>
  <c r="K49" i="1"/>
  <c r="L49" i="1"/>
  <c r="M49" i="1"/>
  <c r="N49" i="1"/>
  <c r="O49" i="1"/>
  <c r="I51" i="1"/>
  <c r="J51" i="1"/>
  <c r="K51" i="1"/>
  <c r="L51" i="1"/>
  <c r="M51" i="1"/>
  <c r="N51" i="1"/>
  <c r="O51" i="1"/>
  <c r="H51" i="1"/>
  <c r="H49" i="1"/>
  <c r="I47" i="1"/>
  <c r="J47" i="1"/>
  <c r="K47" i="1"/>
  <c r="L47" i="1"/>
  <c r="M47" i="1"/>
  <c r="N47" i="1"/>
  <c r="O47" i="1"/>
  <c r="H47" i="1"/>
  <c r="I45" i="1"/>
  <c r="J45" i="1"/>
  <c r="K45" i="1"/>
  <c r="L45" i="1"/>
  <c r="M45" i="1"/>
  <c r="N45" i="1"/>
  <c r="O45" i="1"/>
  <c r="H45" i="1"/>
  <c r="I43" i="1"/>
  <c r="J43" i="1"/>
  <c r="K43" i="1"/>
  <c r="L43" i="1"/>
  <c r="M43" i="1"/>
  <c r="N43" i="1"/>
  <c r="O43" i="1"/>
  <c r="H43" i="1"/>
  <c r="I41" i="1"/>
  <c r="J41" i="1"/>
  <c r="K41" i="1"/>
  <c r="L41" i="1"/>
  <c r="M41" i="1"/>
  <c r="N41" i="1"/>
  <c r="O41" i="1"/>
  <c r="H41" i="1"/>
  <c r="I33" i="1"/>
  <c r="J33" i="1"/>
  <c r="K33" i="1"/>
  <c r="L33" i="1"/>
  <c r="M33" i="1"/>
  <c r="N33" i="1"/>
  <c r="O33" i="1"/>
  <c r="H33" i="1"/>
  <c r="I31" i="1"/>
  <c r="J31" i="1"/>
  <c r="K31" i="1"/>
  <c r="L31" i="1"/>
  <c r="M31" i="1"/>
  <c r="N31" i="1"/>
  <c r="O31" i="1"/>
  <c r="H31" i="1"/>
  <c r="H29" i="1"/>
  <c r="I27" i="1"/>
  <c r="J27" i="1"/>
  <c r="K27" i="1"/>
  <c r="L27" i="1"/>
  <c r="M27" i="1"/>
  <c r="N27" i="1"/>
  <c r="O27" i="1"/>
  <c r="H27" i="1"/>
  <c r="I23" i="1"/>
  <c r="J23" i="1"/>
  <c r="K23" i="1"/>
  <c r="L23" i="1"/>
  <c r="M23" i="1"/>
  <c r="N23" i="1"/>
  <c r="O23" i="1"/>
  <c r="H23" i="1"/>
  <c r="I19" i="1"/>
  <c r="J19" i="1"/>
  <c r="K19" i="1"/>
  <c r="L19" i="1"/>
  <c r="M19" i="1"/>
  <c r="N19" i="1"/>
  <c r="O19" i="1"/>
  <c r="H19" i="1"/>
  <c r="I14" i="1"/>
  <c r="J14" i="1"/>
  <c r="K14" i="1"/>
  <c r="L14" i="1"/>
  <c r="M14" i="1"/>
  <c r="N14" i="1"/>
  <c r="O14" i="1"/>
  <c r="H14" i="1"/>
  <c r="M38" i="1" l="1"/>
  <c r="L38" i="1"/>
  <c r="O120" i="1"/>
  <c r="O38" i="1"/>
  <c r="K38" i="1"/>
  <c r="N120" i="1"/>
  <c r="N38" i="1"/>
  <c r="J38" i="1"/>
  <c r="M120" i="1"/>
  <c r="I38" i="1"/>
  <c r="H89" i="1"/>
  <c r="J120" i="1"/>
  <c r="K89" i="1"/>
  <c r="K109" i="1" s="1"/>
  <c r="I89" i="1"/>
  <c r="J89" i="1"/>
  <c r="N89" i="1"/>
  <c r="L89" i="1"/>
  <c r="O89" i="1"/>
  <c r="M89" i="1"/>
  <c r="L120" i="1"/>
  <c r="I120" i="1"/>
  <c r="H38" i="1"/>
  <c r="K120" i="1"/>
  <c r="O109" i="1" l="1"/>
  <c r="O110" i="1" s="1"/>
  <c r="H109" i="1"/>
  <c r="H110" i="1" s="1"/>
  <c r="M109" i="1"/>
  <c r="M110" i="1" s="1"/>
  <c r="I109" i="1"/>
  <c r="I110" i="1" s="1"/>
  <c r="N109" i="1"/>
  <c r="N110" i="1" s="1"/>
  <c r="L109" i="1"/>
  <c r="L110" i="1" s="1"/>
  <c r="J109" i="1"/>
  <c r="J110" i="1" s="1"/>
  <c r="K110" i="1"/>
</calcChain>
</file>

<file path=xl/sharedStrings.xml><?xml version="1.0" encoding="utf-8"?>
<sst xmlns="http://schemas.openxmlformats.org/spreadsheetml/2006/main" count="408" uniqueCount="182">
  <si>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</si>
  <si>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</si>
  <si>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</si>
  <si>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</si>
  <si>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</si>
  <si>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</si>
  <si>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</si>
  <si>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</si>
  <si>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</si>
  <si>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</si>
  <si>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</si>
  <si>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</si>
  <si>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</si>
  <si>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</si>
  <si>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</si>
  <si>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2020-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</si>
  <si>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</si>
  <si>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</si>
  <si>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</si>
  <si>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</si>
  <si>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</si>
  <si>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</si>
  <si>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</si>
  <si>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</si>
  <si>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</si>
  <si>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</si>
  <si>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</si>
  <si>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</si>
  <si>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PF</t>
  </si>
  <si>
    <t>SP</t>
  </si>
  <si>
    <t>KT</t>
  </si>
  <si>
    <t>3</t>
  </si>
  <si>
    <t>Savivaldybės kontrolės ir audito tarnybos darbo organizavimas</t>
  </si>
  <si>
    <t>01.01.01.03.</t>
  </si>
  <si>
    <t>4</t>
  </si>
  <si>
    <t>Savivaldybės padalinių
(seniūnijų) darbo 
organizavimas</t>
  </si>
  <si>
    <t>01.03.02.09</t>
  </si>
  <si>
    <t>1; 19-28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</si>
  <si>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</si>
  <si>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</si>
  <si>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</si>
  <si>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</si>
  <si>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</si>
  <si>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</si>
  <si>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</si>
  <si>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>7</t>
  </si>
  <si>
    <t>Europos ir kitų fondų projektams dalinai finansuoti</t>
  </si>
  <si>
    <t>08.02.01.08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</si>
  <si>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</si>
  <si>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</si>
  <si>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</si>
  <si>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</si>
  <si>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</si>
  <si>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</si>
  <si>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Archyvinių dokumentų tvarkymas</t>
  </si>
  <si>
    <t xml:space="preserve">Duomenų teikimas valstybinės suteiktos pagalbos suteikimo registrui 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</si>
  <si>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</si>
  <si>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</si>
  <si>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</si>
  <si>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</si>
  <si>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</si>
  <si>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>Valstybinės žemės ir kito valstybinio turto valdymas ir disponavimas patikėjimo teise</t>
  </si>
  <si>
    <t>01.06.01.07.</t>
  </si>
  <si>
    <t>8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</si>
  <si>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</si>
  <si>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</si>
  <si>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</si>
  <si>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</si>
  <si>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</si>
  <si>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</si>
  <si>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</si>
  <si>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</si>
  <si>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</si>
  <si>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</si>
  <si>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</si>
  <si>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</si>
  <si>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</si>
  <si>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</si>
  <si>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</si>
  <si>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</si>
  <si>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</si>
  <si>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</si>
  <si>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</si>
  <si>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</si>
  <si>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</si>
  <si>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</si>
  <si>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</si>
  <si>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</si>
  <si>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</si>
  <si>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</si>
  <si>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</si>
  <si>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</si>
  <si>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</si>
  <si>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</si>
  <si>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</si>
  <si>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</si>
  <si>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</si>
  <si>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</si>
  <si>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</si>
  <si>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</si>
  <si>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20</t>
  </si>
  <si>
    <t>Išmokų vaikams administravimas</t>
  </si>
  <si>
    <t>10.04.01.40</t>
  </si>
  <si>
    <t>VB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</si>
  <si>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</si>
  <si>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</si>
  <si>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</si>
  <si>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</si>
  <si>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</si>
  <si>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</si>
  <si>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</si>
  <si>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</si>
  <si>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</si>
  <si>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 xml:space="preserve"> -</t>
  </si>
  <si>
    <t xml:space="preserve">Valdyti prisiimtus finansinius įsipareigojimus </t>
  </si>
  <si>
    <t>Palūkanos</t>
  </si>
  <si>
    <t>01.07.01.01</t>
  </si>
  <si>
    <t>Viešojo saugumo gerinimas ir apsauga pasienio regionuose Latvijoje  ir Lietuvoje</t>
  </si>
  <si>
    <t>03.06.01.09</t>
  </si>
  <si>
    <t>ES</t>
  </si>
  <si>
    <t>Iš viso uždaviniui:</t>
  </si>
  <si>
    <t>Iš viso tikslui:</t>
  </si>
  <si>
    <t>Iš viso programai:</t>
  </si>
  <si>
    <t>Finansavimo šaltiniai</t>
  </si>
  <si>
    <t>SB - Savivaldybės biudžeto lėšos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</si>
  <si>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</si>
  <si>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</si>
  <si>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</si>
  <si>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</si>
  <si>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</si>
  <si>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</si>
  <si>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2021- iesiems m.</t>
  </si>
  <si>
    <t>Jaunimo teisių apsauga</t>
  </si>
  <si>
    <t>Erdvinių duomenų rinkinio tvarkymas</t>
  </si>
  <si>
    <t>04.02.01.03</t>
  </si>
  <si>
    <t>04.02.01.02</t>
  </si>
  <si>
    <t>07.06.01.02</t>
  </si>
  <si>
    <t>Neveiksnių asmenų būklės peržiūrėjimas</t>
  </si>
  <si>
    <t>1;11</t>
  </si>
  <si>
    <t>Ugniagesių savanorių priešgaisrinės apsaugos ir gelbėjimo paslaugų skatinimas Rokiškio rajone</t>
  </si>
  <si>
    <t xml:space="preserve">4 </t>
  </si>
  <si>
    <t>Tarpinstitucinio bendradarbiavimo koordinatoriaus pareigybei išlaikyti</t>
  </si>
  <si>
    <t>09.08.01.02</t>
  </si>
  <si>
    <t>Wifi 4EU  bevielės internetinės prieigos įrengimas Rokiškio mieste</t>
  </si>
  <si>
    <t>2019-ųjų m. asignavimai</t>
  </si>
  <si>
    <t>2020-ųjų m. planinis</t>
  </si>
  <si>
    <t>2020-ųjų m. patvirtinta taryboje</t>
  </si>
  <si>
    <t>2021-ųjų m. asignavimų projektas</t>
  </si>
  <si>
    <t>2022- ųjų m. asignavimų projektas</t>
  </si>
  <si>
    <t>01.03.03.03</t>
  </si>
  <si>
    <t>2022- iesiems m.</t>
  </si>
  <si>
    <t>ROKIŠKIO RAJONO SAVIVALDYBĖS</t>
  </si>
  <si>
    <t>2020-2022 M. SAVIVALDYBĖS  PAGRINDINIŲ  FUNKCIJŲ VYKDYMO PROGRAMOS NR. 1</t>
  </si>
  <si>
    <r>
      <t>Užtikrinti savivaldybės darbo organizavim</t>
    </r>
    <r>
      <rPr>
        <b/>
        <sz val="8"/>
        <color rgb="FFFF0000"/>
        <rFont val="Times New Roman"/>
        <family val="1"/>
        <charset val="186"/>
      </rPr>
      <t>ą ir jį efektyvinti</t>
    </r>
  </si>
  <si>
    <t xml:space="preserve">Parengtų audito ataskaitų ir išvadų dalis  nuo suplanuotų, proc.  </t>
  </si>
  <si>
    <t>Gyventojų prašymų, neišnagrinėtų nustatytais terminais, dalis, proc.</t>
  </si>
  <si>
    <t xml:space="preserve">Tvarkomų paveldosaugos objektų skaičius, vnt. </t>
  </si>
  <si>
    <t xml:space="preserve">1 </t>
  </si>
  <si>
    <t>Išduotų archyvinių pažymų skaičius, vnt.</t>
  </si>
  <si>
    <t xml:space="preserve">Įregistruotų civilinės būklės aktų skaičius, vnt. </t>
  </si>
  <si>
    <t>SB (deleg.) - Valstybės deleguotom funkcijom vykdyti</t>
  </si>
  <si>
    <t>Seniūnijų dalis bendrose administracijos išlaidose, proc.</t>
  </si>
  <si>
    <t xml:space="preserve">Paskolų ir palūkanų mokėjimas pagal grafiką, proc. </t>
  </si>
  <si>
    <t>Įsigytos vaizdo kameros, dronai, vnt.</t>
  </si>
  <si>
    <t xml:space="preserve">Įsigytos prišgaisrinės apsaugos priemonės, vnt. </t>
  </si>
  <si>
    <t>Įrengta nemokamo interneto zonų, vnt.</t>
  </si>
  <si>
    <r>
      <rPr>
        <sz val="8"/>
        <color theme="1"/>
        <rFont val="Times New Roman"/>
        <family val="1"/>
        <charset val="186"/>
      </rPr>
      <t xml:space="preserve">1 </t>
    </r>
    <r>
      <rPr>
        <sz val="8"/>
        <rFont val="Times New Roman"/>
        <family val="1"/>
        <charset val="186"/>
      </rPr>
      <t>lentelė</t>
    </r>
  </si>
  <si>
    <t>Paraiškų lėšoms iš ES ir kitų fondų projektams dalinai finansuoti patenkinimas, proc.</t>
  </si>
  <si>
    <t>Prisijungusių prie DVS biudžetinių įstaigų skaičius, vnt.</t>
  </si>
  <si>
    <t xml:space="preserve">          TIKSLŲ, UŽDAVINIŲ, PRIEMONIŲ ASIGNAVIMŲ IR PRODUKTO VERTINIMO KRITERIJŲ SUVESTINĖ                  </t>
  </si>
  <si>
    <t>Biudžetinių įstaigų prijungimas prie dokumentų valdymo sistemos</t>
  </si>
  <si>
    <t>–</t>
  </si>
  <si>
    <r>
      <rPr>
        <sz val="10"/>
        <rFont val="Calibri"/>
        <family val="2"/>
        <charset val="186"/>
      </rPr>
      <t>_x001E_</t>
    </r>
    <r>
      <rPr>
        <sz val="11.5"/>
        <rFont val="Calibri"/>
        <family val="2"/>
        <charset val="186"/>
      </rPr>
      <t>–</t>
    </r>
  </si>
  <si>
    <t>Valstybės dotacijų, skirtų vykdyti valstybinėms (perduotoms savivaldybėms) funkcijoms, panaudojimas, proc.</t>
  </si>
  <si>
    <t>Valstybės dotacijų, skirtų vykdyti valstybinėms (perduotoms savivaldybėms) funkcijoms, panaudojimas,  proc.</t>
  </si>
  <si>
    <t>Valstybės biudžeto lešų panaudojimas, proc.</t>
  </si>
  <si>
    <t>Valstybės biudžeto lėšų panaudojimas, proc.</t>
  </si>
  <si>
    <t xml:space="preserve">Valstybės biudžeto lėšų panaudojimas, proc. </t>
  </si>
  <si>
    <t xml:space="preserve"> Intelektualių ir materialių išteklių panaudojimas ir plėtra dalyvaujant projektuose</t>
  </si>
  <si>
    <t>Sąsajos su "e.paslauga" sistema įdiegimas, proc.</t>
  </si>
  <si>
    <t>Galimybė fiziniams ir juridiniams asmenims gauti viešąsias paslaugas  per "e.paslauga" sistemą</t>
  </si>
  <si>
    <t>PATVIRTINTA
Rokiškio rajono savivaldybės tarybos
2020 m. vasario 27 d. sprendimu Nr. 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</si>
</sst>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color indexed="10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b/>
      <sz val="8"/>
      <name val="Times New Roman"/>
      <family val="1"/>
    </font>
    <font>
      <b/>
      <strike/>
      <sz val="8"/>
      <color indexed="1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8"/>
      <name val="Arial"/>
      <family val="2"/>
      <charset val="186"/>
    </font>
    <font>
      <sz val="10"/>
      <name val="Calibri"/>
      <family val="2"/>
      <charset val="186"/>
    </font>
    <font>
      <sz val="11.5"/>
      <name val="Calibri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51">
    <xf numFmtId="0" fontId="0" fillId="0" borderId="0" xfId="0"/>
    <xf numFmtId="0" fontId="4" fillId="0" borderId="19" xfId="3" applyFont="1" applyBorder="1" applyAlignment="1">
      <alignment horizontal="center" vertical="center" textRotation="90" wrapText="1"/>
    </xf>
    <xf numFmtId="0" fontId="4" fillId="0" borderId="19" xfId="3" applyFont="1" applyFill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/>
    </xf>
    <xf numFmtId="0" fontId="4" fillId="0" borderId="21" xfId="3" applyFont="1" applyBorder="1" applyAlignment="1">
      <alignment horizontal="center" vertical="center" textRotation="90"/>
    </xf>
    <xf numFmtId="49" fontId="5" fillId="4" borderId="28" xfId="3" applyNumberFormat="1" applyFont="1" applyFill="1" applyBorder="1" applyAlignment="1">
      <alignment horizontal="center" vertical="center" wrapText="1"/>
    </xf>
    <xf numFmtId="49" fontId="5" fillId="4" borderId="28" xfId="3" applyNumberFormat="1" applyFont="1" applyFill="1" applyBorder="1" applyAlignment="1">
      <alignment horizontal="center" vertical="center"/>
    </xf>
    <xf numFmtId="49" fontId="5" fillId="5" borderId="30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/>
    </xf>
    <xf numFmtId="2" fontId="4" fillId="0" borderId="12" xfId="3" applyNumberFormat="1" applyFont="1" applyFill="1" applyBorder="1" applyAlignment="1">
      <alignment horizontal="center" vertical="center"/>
    </xf>
    <xf numFmtId="2" fontId="8" fillId="0" borderId="12" xfId="3" applyNumberFormat="1" applyFont="1" applyFill="1" applyBorder="1" applyAlignment="1">
      <alignment horizontal="center" vertical="center"/>
    </xf>
    <xf numFmtId="165" fontId="5" fillId="6" borderId="12" xfId="3" applyNumberFormat="1" applyFont="1" applyFill="1" applyBorder="1" applyAlignment="1">
      <alignment horizontal="center" vertical="center" wrapText="1"/>
    </xf>
    <xf numFmtId="2" fontId="5" fillId="6" borderId="12" xfId="6" applyNumberFormat="1" applyFont="1" applyFill="1" applyBorder="1" applyAlignment="1">
      <alignment horizontal="center" vertical="center"/>
    </xf>
    <xf numFmtId="2" fontId="5" fillId="7" borderId="12" xfId="6" applyNumberFormat="1" applyFont="1" applyFill="1" applyBorder="1" applyAlignment="1">
      <alignment horizontal="center" vertical="center"/>
    </xf>
    <xf numFmtId="165" fontId="8" fillId="0" borderId="12" xfId="3" applyNumberFormat="1" applyFont="1" applyFill="1" applyBorder="1" applyAlignment="1">
      <alignment horizontal="center" vertical="center"/>
    </xf>
    <xf numFmtId="2" fontId="4" fillId="0" borderId="12" xfId="6" applyNumberFormat="1" applyFont="1" applyFill="1" applyBorder="1" applyAlignment="1">
      <alignment horizontal="center" vertical="center"/>
    </xf>
    <xf numFmtId="166" fontId="4" fillId="0" borderId="12" xfId="6" applyNumberFormat="1" applyFont="1" applyFill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 wrapText="1"/>
    </xf>
    <xf numFmtId="2" fontId="4" fillId="0" borderId="12" xfId="4" applyNumberFormat="1" applyFont="1" applyFill="1" applyBorder="1" applyAlignment="1">
      <alignment horizontal="center" vertical="center"/>
    </xf>
    <xf numFmtId="166" fontId="4" fillId="0" borderId="12" xfId="4" applyNumberFormat="1" applyFont="1" applyFill="1" applyBorder="1" applyAlignment="1">
      <alignment horizontal="center" vertical="center"/>
    </xf>
    <xf numFmtId="2" fontId="4" fillId="0" borderId="37" xfId="6" applyNumberFormat="1" applyFont="1" applyFill="1" applyBorder="1" applyAlignment="1">
      <alignment horizontal="center" vertical="center"/>
    </xf>
    <xf numFmtId="2" fontId="4" fillId="0" borderId="40" xfId="6" applyNumberFormat="1" applyFont="1" applyFill="1" applyBorder="1" applyAlignment="1">
      <alignment horizontal="center" vertical="center"/>
    </xf>
    <xf numFmtId="2" fontId="4" fillId="0" borderId="0" xfId="6" applyNumberFormat="1" applyFont="1" applyFill="1" applyBorder="1" applyAlignment="1">
      <alignment horizontal="center" vertical="center"/>
    </xf>
    <xf numFmtId="49" fontId="5" fillId="4" borderId="18" xfId="3" applyNumberFormat="1" applyFont="1" applyFill="1" applyBorder="1" applyAlignment="1">
      <alignment horizontal="center" vertical="center"/>
    </xf>
    <xf numFmtId="49" fontId="5" fillId="5" borderId="20" xfId="3" applyNumberFormat="1" applyFont="1" applyFill="1" applyBorder="1" applyAlignment="1">
      <alignment horizontal="center" vertical="center"/>
    </xf>
    <xf numFmtId="165" fontId="4" fillId="0" borderId="43" xfId="3" applyNumberFormat="1" applyFont="1" applyFill="1" applyBorder="1" applyAlignment="1">
      <alignment horizontal="center" vertical="center" wrapText="1"/>
    </xf>
    <xf numFmtId="165" fontId="5" fillId="6" borderId="44" xfId="3" applyNumberFormat="1" applyFont="1" applyFill="1" applyBorder="1" applyAlignment="1">
      <alignment horizontal="center" vertical="center" wrapText="1"/>
    </xf>
    <xf numFmtId="2" fontId="4" fillId="0" borderId="37" xfId="3" applyNumberFormat="1" applyFont="1" applyFill="1" applyBorder="1" applyAlignment="1">
      <alignment horizontal="center" vertical="center"/>
    </xf>
    <xf numFmtId="2" fontId="4" fillId="0" borderId="17" xfId="3" applyNumberFormat="1" applyFont="1" applyFill="1" applyBorder="1" applyAlignment="1">
      <alignment horizontal="center" vertical="center"/>
    </xf>
    <xf numFmtId="165" fontId="9" fillId="0" borderId="12" xfId="3" applyNumberFormat="1" applyFont="1" applyFill="1" applyBorder="1" applyAlignment="1">
      <alignment horizontal="center" vertical="center" wrapText="1"/>
    </xf>
    <xf numFmtId="2" fontId="9" fillId="0" borderId="12" xfId="3" applyNumberFormat="1" applyFont="1" applyFill="1" applyBorder="1" applyAlignment="1">
      <alignment horizontal="center" vertical="center"/>
    </xf>
    <xf numFmtId="2" fontId="9" fillId="0" borderId="17" xfId="3" applyNumberFormat="1" applyFont="1" applyFill="1" applyBorder="1" applyAlignment="1">
      <alignment horizontal="center" vertical="center"/>
    </xf>
    <xf numFmtId="165" fontId="10" fillId="6" borderId="12" xfId="3" applyNumberFormat="1" applyFont="1" applyFill="1" applyBorder="1" applyAlignment="1">
      <alignment horizontal="center" vertical="center" wrapText="1"/>
    </xf>
    <xf numFmtId="2" fontId="10" fillId="6" borderId="12" xfId="6" applyNumberFormat="1" applyFont="1" applyFill="1" applyBorder="1" applyAlignment="1">
      <alignment horizontal="center" vertical="center"/>
    </xf>
    <xf numFmtId="165" fontId="4" fillId="0" borderId="44" xfId="3" applyNumberFormat="1" applyFont="1" applyFill="1" applyBorder="1" applyAlignment="1">
      <alignment horizontal="center" vertical="center" wrapText="1"/>
    </xf>
    <xf numFmtId="2" fontId="5" fillId="0" borderId="12" xfId="6" applyNumberFormat="1" applyFont="1" applyFill="1" applyBorder="1" applyAlignment="1">
      <alignment horizontal="center" vertical="center"/>
    </xf>
    <xf numFmtId="2" fontId="4" fillId="8" borderId="12" xfId="3" applyNumberFormat="1" applyFont="1" applyFill="1" applyBorder="1" applyAlignment="1">
      <alignment horizontal="center" vertical="center"/>
    </xf>
    <xf numFmtId="2" fontId="10" fillId="5" borderId="12" xfId="6" applyNumberFormat="1" applyFont="1" applyFill="1" applyBorder="1" applyAlignment="1">
      <alignment horizontal="center" vertical="center"/>
    </xf>
    <xf numFmtId="2" fontId="10" fillId="9" borderId="12" xfId="6" applyNumberFormat="1" applyFont="1" applyFill="1" applyBorder="1" applyAlignment="1">
      <alignment horizontal="center" vertical="center"/>
    </xf>
    <xf numFmtId="2" fontId="10" fillId="10" borderId="12" xfId="6" applyNumberFormat="1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 wrapText="1"/>
    </xf>
    <xf numFmtId="2" fontId="9" fillId="12" borderId="12" xfId="3" applyNumberFormat="1" applyFont="1" applyFill="1" applyBorder="1" applyAlignment="1" applyProtection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2" fontId="5" fillId="10" borderId="12" xfId="3" applyNumberFormat="1" applyFont="1" applyFill="1" applyBorder="1" applyAlignment="1">
      <alignment horizontal="center" vertical="center"/>
    </xf>
    <xf numFmtId="2" fontId="10" fillId="7" borderId="12" xfId="6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2" fontId="0" fillId="0" borderId="0" xfId="0" applyNumberFormat="1"/>
    <xf numFmtId="166" fontId="0" fillId="0" borderId="0" xfId="0" applyNumberFormat="1"/>
    <xf numFmtId="165" fontId="9" fillId="0" borderId="35" xfId="0" applyNumberFormat="1" applyFont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 wrapText="1"/>
    </xf>
    <xf numFmtId="165" fontId="5" fillId="6" borderId="33" xfId="3" applyNumberFormat="1" applyFont="1" applyFill="1" applyBorder="1" applyAlignment="1">
      <alignment horizontal="center" vertical="center" wrapText="1"/>
    </xf>
    <xf numFmtId="2" fontId="5" fillId="6" borderId="33" xfId="6" applyNumberFormat="1" applyFont="1" applyFill="1" applyBorder="1" applyAlignment="1">
      <alignment horizontal="center" vertical="center"/>
    </xf>
    <xf numFmtId="0" fontId="4" fillId="13" borderId="19" xfId="3" applyFont="1" applyFill="1" applyBorder="1" applyAlignment="1">
      <alignment horizontal="center" vertical="center" textRotation="90" wrapText="1"/>
    </xf>
    <xf numFmtId="2" fontId="4" fillId="0" borderId="35" xfId="3" applyNumberFormat="1" applyFont="1" applyFill="1" applyBorder="1" applyAlignment="1">
      <alignment horizontal="center" vertical="center"/>
    </xf>
    <xf numFmtId="2" fontId="4" fillId="0" borderId="55" xfId="3" applyNumberFormat="1" applyFont="1" applyFill="1" applyBorder="1" applyAlignment="1">
      <alignment horizontal="center" vertical="center"/>
    </xf>
    <xf numFmtId="165" fontId="4" fillId="5" borderId="12" xfId="3" applyNumberFormat="1" applyFont="1" applyFill="1" applyBorder="1" applyAlignment="1">
      <alignment horizontal="center" vertical="center"/>
    </xf>
    <xf numFmtId="166" fontId="5" fillId="5" borderId="33" xfId="3" applyNumberFormat="1" applyFont="1" applyFill="1" applyBorder="1" applyAlignment="1">
      <alignment horizontal="center" vertical="center"/>
    </xf>
    <xf numFmtId="2" fontId="5" fillId="5" borderId="33" xfId="3" applyNumberFormat="1" applyFont="1" applyFill="1" applyBorder="1" applyAlignment="1">
      <alignment horizontal="center" vertical="center"/>
    </xf>
    <xf numFmtId="1" fontId="5" fillId="5" borderId="33" xfId="3" applyNumberFormat="1" applyFont="1" applyFill="1" applyBorder="1" applyAlignment="1">
      <alignment horizontal="center" vertical="center"/>
    </xf>
    <xf numFmtId="2" fontId="4" fillId="8" borderId="35" xfId="3" applyNumberFormat="1" applyFont="1" applyFill="1" applyBorder="1" applyAlignment="1">
      <alignment horizontal="center" vertical="center"/>
    </xf>
    <xf numFmtId="165" fontId="5" fillId="5" borderId="12" xfId="3" applyNumberFormat="1" applyFont="1" applyFill="1" applyBorder="1" applyAlignment="1">
      <alignment horizontal="center" vertical="center"/>
    </xf>
    <xf numFmtId="1" fontId="12" fillId="5" borderId="12" xfId="3" applyNumberFormat="1" applyFont="1" applyFill="1" applyBorder="1" applyAlignment="1">
      <alignment horizontal="center" vertical="center"/>
    </xf>
    <xf numFmtId="1" fontId="5" fillId="4" borderId="12" xfId="3" applyNumberFormat="1" applyFont="1" applyFill="1" applyBorder="1" applyAlignment="1">
      <alignment horizontal="center" vertical="center"/>
    </xf>
    <xf numFmtId="165" fontId="5" fillId="10" borderId="12" xfId="3" applyNumberFormat="1" applyFont="1" applyFill="1" applyBorder="1" applyAlignment="1">
      <alignment horizontal="center" vertical="center"/>
    </xf>
    <xf numFmtId="2" fontId="4" fillId="0" borderId="35" xfId="6" applyNumberFormat="1" applyFont="1" applyFill="1" applyBorder="1" applyAlignment="1">
      <alignment horizontal="center" vertical="center"/>
    </xf>
    <xf numFmtId="2" fontId="5" fillId="5" borderId="12" xfId="6" applyNumberFormat="1" applyFont="1" applyFill="1" applyBorder="1" applyAlignment="1">
      <alignment horizontal="center" vertical="center"/>
    </xf>
    <xf numFmtId="165" fontId="5" fillId="5" borderId="12" xfId="3" applyNumberFormat="1" applyFont="1" applyFill="1" applyBorder="1" applyAlignment="1">
      <alignment horizontal="center" vertical="center" wrapText="1"/>
    </xf>
    <xf numFmtId="165" fontId="12" fillId="5" borderId="33" xfId="3" applyNumberFormat="1" applyFont="1" applyFill="1" applyBorder="1" applyAlignment="1">
      <alignment horizontal="center" vertical="center" wrapText="1"/>
    </xf>
    <xf numFmtId="165" fontId="5" fillId="4" borderId="12" xfId="3" applyNumberFormat="1" applyFont="1" applyFill="1" applyBorder="1" applyAlignment="1">
      <alignment horizontal="center" vertical="center"/>
    </xf>
    <xf numFmtId="2" fontId="5" fillId="6" borderId="35" xfId="6" applyNumberFormat="1" applyFont="1" applyFill="1" applyBorder="1" applyAlignment="1">
      <alignment horizontal="center" vertical="center"/>
    </xf>
    <xf numFmtId="2" fontId="5" fillId="7" borderId="35" xfId="6" applyNumberFormat="1" applyFont="1" applyFill="1" applyBorder="1" applyAlignment="1">
      <alignment horizontal="center" vertical="center"/>
    </xf>
    <xf numFmtId="2" fontId="4" fillId="0" borderId="35" xfId="3" applyNumberFormat="1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14" borderId="34" xfId="0" applyFont="1" applyFill="1" applyBorder="1" applyAlignment="1">
      <alignment horizontal="center" vertical="center"/>
    </xf>
    <xf numFmtId="2" fontId="4" fillId="0" borderId="17" xfId="6" applyNumberFormat="1" applyFont="1" applyFill="1" applyBorder="1" applyAlignment="1">
      <alignment horizontal="center" vertical="center"/>
    </xf>
    <xf numFmtId="2" fontId="5" fillId="5" borderId="12" xfId="3" applyNumberFormat="1" applyFont="1" applyFill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/>
    </xf>
    <xf numFmtId="2" fontId="8" fillId="0" borderId="35" xfId="3" applyNumberFormat="1" applyFont="1" applyFill="1" applyBorder="1" applyAlignment="1">
      <alignment horizontal="center" vertical="center"/>
    </xf>
    <xf numFmtId="2" fontId="5" fillId="6" borderId="17" xfId="6" applyNumberFormat="1" applyFont="1" applyFill="1" applyBorder="1" applyAlignment="1">
      <alignment horizontal="center" vertical="center"/>
    </xf>
    <xf numFmtId="2" fontId="5" fillId="7" borderId="17" xfId="6" applyNumberFormat="1" applyFont="1" applyFill="1" applyBorder="1" applyAlignment="1">
      <alignment horizontal="center" vertical="center"/>
    </xf>
    <xf numFmtId="165" fontId="4" fillId="13" borderId="44" xfId="3" applyNumberFormat="1" applyFont="1" applyFill="1" applyBorder="1" applyAlignment="1">
      <alignment horizontal="center" vertical="center" wrapText="1"/>
    </xf>
    <xf numFmtId="2" fontId="4" fillId="13" borderId="12" xfId="6" applyNumberFormat="1" applyFont="1" applyFill="1" applyBorder="1" applyAlignment="1">
      <alignment horizontal="center" vertical="center"/>
    </xf>
    <xf numFmtId="2" fontId="4" fillId="13" borderId="17" xfId="6" applyNumberFormat="1" applyFont="1" applyFill="1" applyBorder="1" applyAlignment="1">
      <alignment horizontal="center" vertical="center"/>
    </xf>
    <xf numFmtId="165" fontId="5" fillId="7" borderId="12" xfId="3" applyNumberFormat="1" applyFont="1" applyFill="1" applyBorder="1" applyAlignment="1">
      <alignment horizontal="center" vertical="center" wrapText="1"/>
    </xf>
    <xf numFmtId="2" fontId="5" fillId="7" borderId="13" xfId="6" applyNumberFormat="1" applyFont="1" applyFill="1" applyBorder="1" applyAlignment="1">
      <alignment horizontal="center" vertical="center"/>
    </xf>
    <xf numFmtId="2" fontId="5" fillId="7" borderId="41" xfId="6" applyNumberFormat="1" applyFont="1" applyFill="1" applyBorder="1" applyAlignment="1">
      <alignment horizontal="center" vertical="center"/>
    </xf>
    <xf numFmtId="0" fontId="20" fillId="0" borderId="33" xfId="3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center" vertical="center" wrapText="1"/>
    </xf>
    <xf numFmtId="165" fontId="4" fillId="0" borderId="35" xfId="3" applyNumberFormat="1" applyFont="1" applyFill="1" applyBorder="1" applyAlignment="1">
      <alignment horizontal="center" vertical="center" wrapText="1"/>
    </xf>
    <xf numFmtId="165" fontId="4" fillId="0" borderId="33" xfId="3" applyNumberFormat="1" applyFont="1" applyFill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/>
    </xf>
    <xf numFmtId="2" fontId="5" fillId="6" borderId="33" xfId="6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4" fillId="13" borderId="33" xfId="3" applyNumberFormat="1" applyFon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0" fontId="1" fillId="0" borderId="12" xfId="3" applyFill="1" applyBorder="1" applyAlignment="1">
      <alignment horizontal="center" vertical="center"/>
    </xf>
    <xf numFmtId="0" fontId="1" fillId="0" borderId="35" xfId="3" applyBorder="1" applyAlignment="1">
      <alignment horizontal="center" vertical="center"/>
    </xf>
    <xf numFmtId="0" fontId="9" fillId="13" borderId="33" xfId="0" applyFont="1" applyFill="1" applyBorder="1" applyAlignment="1">
      <alignment horizontal="center" vertical="center" wrapText="1"/>
    </xf>
    <xf numFmtId="49" fontId="5" fillId="4" borderId="36" xfId="3" applyNumberFormat="1" applyFont="1" applyFill="1" applyBorder="1" applyAlignment="1">
      <alignment horizontal="center" vertical="center"/>
    </xf>
    <xf numFmtId="49" fontId="5" fillId="4" borderId="11" xfId="3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9" fontId="5" fillId="5" borderId="33" xfId="3" applyNumberFormat="1" applyFont="1" applyFill="1" applyBorder="1" applyAlignment="1">
      <alignment horizontal="center" vertical="center"/>
    </xf>
    <xf numFmtId="49" fontId="5" fillId="5" borderId="13" xfId="3" applyNumberFormat="1" applyFont="1" applyFill="1" applyBorder="1" applyAlignment="1">
      <alignment horizontal="center" vertical="center"/>
    </xf>
    <xf numFmtId="49" fontId="5" fillId="0" borderId="33" xfId="3" applyNumberFormat="1" applyFont="1" applyBorder="1" applyAlignment="1">
      <alignment horizontal="center" vertical="center"/>
    </xf>
    <xf numFmtId="49" fontId="5" fillId="0" borderId="13" xfId="3" applyNumberFormat="1" applyFont="1" applyBorder="1" applyAlignment="1">
      <alignment horizontal="center" vertical="center"/>
    </xf>
    <xf numFmtId="165" fontId="4" fillId="13" borderId="33" xfId="3" applyNumberFormat="1" applyFont="1" applyFill="1" applyBorder="1" applyAlignment="1">
      <alignment horizontal="left" vertical="center" wrapText="1"/>
    </xf>
    <xf numFmtId="165" fontId="4" fillId="13" borderId="13" xfId="3" applyNumberFormat="1" applyFont="1" applyFill="1" applyBorder="1" applyAlignment="1">
      <alignment horizontal="left" vertical="center" wrapText="1"/>
    </xf>
    <xf numFmtId="0" fontId="0" fillId="13" borderId="13" xfId="0" applyFill="1" applyBorder="1" applyAlignment="1">
      <alignment horizontal="left" vertical="center" wrapText="1"/>
    </xf>
    <xf numFmtId="0" fontId="0" fillId="13" borderId="35" xfId="0" applyFill="1" applyBorder="1" applyAlignment="1">
      <alignment horizontal="left" vertical="center" wrapText="1"/>
    </xf>
    <xf numFmtId="165" fontId="4" fillId="0" borderId="33" xfId="3" applyNumberFormat="1" applyFont="1" applyBorder="1" applyAlignment="1">
      <alignment horizontal="center" vertical="center" wrapText="1"/>
    </xf>
    <xf numFmtId="165" fontId="4" fillId="0" borderId="13" xfId="3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" fontId="4" fillId="0" borderId="33" xfId="3" applyNumberFormat="1" applyFont="1" applyFill="1" applyBorder="1" applyAlignment="1">
      <alignment horizontal="center" vertical="center" wrapText="1"/>
    </xf>
    <xf numFmtId="1" fontId="4" fillId="0" borderId="13" xfId="3" applyNumberFormat="1" applyFont="1" applyFill="1" applyBorder="1" applyAlignment="1">
      <alignment horizontal="center" vertical="center" wrapText="1"/>
    </xf>
    <xf numFmtId="165" fontId="5" fillId="6" borderId="33" xfId="3" applyNumberFormat="1" applyFont="1" applyFill="1" applyBorder="1" applyAlignment="1">
      <alignment horizontal="center" vertical="center" wrapText="1"/>
    </xf>
    <xf numFmtId="49" fontId="5" fillId="4" borderId="15" xfId="3" applyNumberFormat="1" applyFont="1" applyFill="1" applyBorder="1" applyAlignment="1">
      <alignment horizontal="center" vertical="center"/>
    </xf>
    <xf numFmtId="165" fontId="8" fillId="0" borderId="33" xfId="3" applyNumberFormat="1" applyFont="1" applyFill="1" applyBorder="1" applyAlignment="1">
      <alignment horizontal="left" vertical="center" wrapText="1"/>
    </xf>
    <xf numFmtId="165" fontId="8" fillId="0" borderId="13" xfId="3" applyNumberFormat="1" applyFont="1" applyFill="1" applyBorder="1" applyAlignment="1">
      <alignment horizontal="left" vertical="center" wrapText="1"/>
    </xf>
    <xf numFmtId="1" fontId="4" fillId="0" borderId="33" xfId="3" applyNumberFormat="1" applyFont="1" applyBorder="1" applyAlignment="1">
      <alignment horizontal="center" vertical="center" wrapText="1"/>
    </xf>
    <xf numFmtId="1" fontId="4" fillId="0" borderId="13" xfId="3" applyNumberFormat="1" applyFont="1" applyBorder="1" applyAlignment="1">
      <alignment horizontal="center" vertical="center" wrapText="1"/>
    </xf>
    <xf numFmtId="165" fontId="8" fillId="0" borderId="35" xfId="3" applyNumberFormat="1" applyFont="1" applyFill="1" applyBorder="1" applyAlignment="1">
      <alignment horizontal="left" vertical="center" wrapText="1"/>
    </xf>
    <xf numFmtId="165" fontId="4" fillId="0" borderId="35" xfId="3" applyNumberFormat="1" applyFont="1" applyBorder="1" applyAlignment="1">
      <alignment horizontal="center" vertical="center" wrapText="1"/>
    </xf>
    <xf numFmtId="1" fontId="4" fillId="0" borderId="35" xfId="3" applyNumberFormat="1" applyFont="1" applyFill="1" applyBorder="1" applyAlignment="1">
      <alignment horizontal="center" vertical="center" wrapText="1"/>
    </xf>
    <xf numFmtId="49" fontId="5" fillId="5" borderId="35" xfId="3" applyNumberFormat="1" applyFont="1" applyFill="1" applyBorder="1" applyAlignment="1">
      <alignment horizontal="center" vertical="center"/>
    </xf>
    <xf numFmtId="49" fontId="5" fillId="0" borderId="35" xfId="3" applyNumberFormat="1" applyFont="1" applyBorder="1" applyAlignment="1">
      <alignment horizontal="center" vertical="center"/>
    </xf>
    <xf numFmtId="0" fontId="9" fillId="13" borderId="33" xfId="0" applyFont="1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/>
    </xf>
    <xf numFmtId="165" fontId="5" fillId="11" borderId="44" xfId="3" applyNumberFormat="1" applyFont="1" applyFill="1" applyBorder="1" applyAlignment="1">
      <alignment horizontal="left" vertical="center"/>
    </xf>
    <xf numFmtId="165" fontId="5" fillId="11" borderId="37" xfId="3" applyNumberFormat="1" applyFont="1" applyFill="1" applyBorder="1" applyAlignment="1">
      <alignment horizontal="left" vertical="center"/>
    </xf>
    <xf numFmtId="165" fontId="5" fillId="11" borderId="12" xfId="3" applyNumberFormat="1" applyFont="1" applyFill="1" applyBorder="1" applyAlignment="1">
      <alignment horizontal="left" vertical="center"/>
    </xf>
    <xf numFmtId="165" fontId="5" fillId="11" borderId="17" xfId="3" applyNumberFormat="1" applyFont="1" applyFill="1" applyBorder="1" applyAlignment="1">
      <alignment horizontal="left" vertical="center"/>
    </xf>
    <xf numFmtId="165" fontId="4" fillId="0" borderId="12" xfId="3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165" fontId="16" fillId="0" borderId="12" xfId="3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65" fontId="4" fillId="8" borderId="33" xfId="3" applyNumberFormat="1" applyFont="1" applyFill="1" applyBorder="1" applyAlignment="1">
      <alignment horizontal="center" vertical="center" wrapText="1"/>
    </xf>
    <xf numFmtId="165" fontId="4" fillId="8" borderId="13" xfId="3" applyNumberFormat="1" applyFont="1" applyFill="1" applyBorder="1" applyAlignment="1">
      <alignment horizontal="center" vertical="center" wrapText="1"/>
    </xf>
    <xf numFmtId="1" fontId="4" fillId="0" borderId="33" xfId="3" applyNumberFormat="1" applyFont="1" applyFill="1" applyBorder="1" applyAlignment="1">
      <alignment horizontal="center" vertical="center"/>
    </xf>
    <xf numFmtId="165" fontId="10" fillId="5" borderId="20" xfId="3" applyNumberFormat="1" applyFont="1" applyFill="1" applyBorder="1" applyAlignment="1">
      <alignment horizontal="center" vertical="center"/>
    </xf>
    <xf numFmtId="165" fontId="10" fillId="5" borderId="42" xfId="3" applyNumberFormat="1" applyFont="1" applyFill="1" applyBorder="1" applyAlignment="1">
      <alignment horizontal="center" vertical="center"/>
    </xf>
    <xf numFmtId="165" fontId="5" fillId="9" borderId="42" xfId="3" applyNumberFormat="1" applyFont="1" applyFill="1" applyBorder="1" applyAlignment="1">
      <alignment horizontal="center" vertical="center"/>
    </xf>
    <xf numFmtId="165" fontId="5" fillId="9" borderId="1" xfId="3" applyNumberFormat="1" applyFont="1" applyFill="1" applyBorder="1" applyAlignment="1">
      <alignment horizontal="center" vertical="center"/>
    </xf>
    <xf numFmtId="165" fontId="5" fillId="10" borderId="25" xfId="3" applyNumberFormat="1" applyFont="1" applyFill="1" applyBorder="1" applyAlignment="1">
      <alignment horizontal="center" vertical="center"/>
    </xf>
    <xf numFmtId="165" fontId="5" fillId="10" borderId="26" xfId="3" applyNumberFormat="1" applyFont="1" applyFill="1" applyBorder="1" applyAlignment="1">
      <alignment horizontal="center" vertical="center"/>
    </xf>
    <xf numFmtId="165" fontId="5" fillId="10" borderId="48" xfId="3" applyNumberFormat="1" applyFont="1" applyFill="1" applyBorder="1" applyAlignment="1">
      <alignment horizontal="center" vertical="center"/>
    </xf>
    <xf numFmtId="49" fontId="5" fillId="4" borderId="51" xfId="3" applyNumberFormat="1" applyFont="1" applyFill="1" applyBorder="1" applyAlignment="1">
      <alignment horizontal="center" vertical="center" wrapText="1"/>
    </xf>
    <xf numFmtId="49" fontId="5" fillId="4" borderId="46" xfId="3" applyNumberFormat="1" applyFont="1" applyFill="1" applyBorder="1" applyAlignment="1">
      <alignment horizontal="center" vertical="center" wrapText="1"/>
    </xf>
    <xf numFmtId="49" fontId="5" fillId="4" borderId="52" xfId="3" applyNumberFormat="1" applyFont="1" applyFill="1" applyBorder="1" applyAlignment="1">
      <alignment horizontal="center" vertical="center" wrapText="1"/>
    </xf>
    <xf numFmtId="49" fontId="5" fillId="4" borderId="41" xfId="3" applyNumberFormat="1" applyFont="1" applyFill="1" applyBorder="1" applyAlignment="1">
      <alignment horizontal="center" vertical="center" wrapText="1"/>
    </xf>
    <xf numFmtId="49" fontId="5" fillId="4" borderId="53" xfId="3" applyNumberFormat="1" applyFont="1" applyFill="1" applyBorder="1" applyAlignment="1">
      <alignment horizontal="center" vertical="center" wrapText="1"/>
    </xf>
    <xf numFmtId="49" fontId="5" fillId="4" borderId="45" xfId="3" applyNumberFormat="1" applyFont="1" applyFill="1" applyBorder="1" applyAlignment="1">
      <alignment horizontal="center" vertical="center" wrapText="1"/>
    </xf>
    <xf numFmtId="0" fontId="13" fillId="11" borderId="12" xfId="8" applyFont="1" applyFill="1" applyBorder="1" applyAlignment="1">
      <alignment horizontal="left" vertical="top"/>
    </xf>
    <xf numFmtId="0" fontId="13" fillId="11" borderId="44" xfId="8" applyFont="1" applyFill="1" applyBorder="1" applyAlignment="1">
      <alignment horizontal="left" vertical="top"/>
    </xf>
    <xf numFmtId="0" fontId="1" fillId="11" borderId="37" xfId="3" applyFill="1" applyBorder="1" applyAlignment="1">
      <alignment horizontal="left" vertical="top"/>
    </xf>
    <xf numFmtId="0" fontId="1" fillId="11" borderId="17" xfId="3" applyFill="1" applyBorder="1" applyAlignment="1">
      <alignment horizontal="left" vertical="top"/>
    </xf>
    <xf numFmtId="165" fontId="5" fillId="10" borderId="12" xfId="3" applyNumberFormat="1" applyFont="1" applyFill="1" applyBorder="1" applyAlignment="1">
      <alignment horizontal="center" vertical="center"/>
    </xf>
    <xf numFmtId="165" fontId="5" fillId="11" borderId="3" xfId="3" applyNumberFormat="1" applyFont="1" applyFill="1" applyBorder="1" applyAlignment="1">
      <alignment horizontal="left" vertical="center"/>
    </xf>
    <xf numFmtId="165" fontId="5" fillId="11" borderId="50" xfId="3" applyNumberFormat="1" applyFont="1" applyFill="1" applyBorder="1" applyAlignment="1">
      <alignment horizontal="left" vertical="center"/>
    </xf>
    <xf numFmtId="165" fontId="5" fillId="11" borderId="44" xfId="3" applyNumberFormat="1" applyFont="1" applyFill="1" applyBorder="1" applyAlignment="1">
      <alignment horizontal="left" vertical="center" wrapText="1"/>
    </xf>
    <xf numFmtId="165" fontId="5" fillId="11" borderId="37" xfId="3" applyNumberFormat="1" applyFont="1" applyFill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13" borderId="13" xfId="0" applyFont="1" applyFill="1" applyBorder="1" applyAlignment="1">
      <alignment horizontal="center" vertical="center" wrapText="1"/>
    </xf>
    <xf numFmtId="0" fontId="9" fillId="13" borderId="35" xfId="0" applyFont="1" applyFill="1" applyBorder="1" applyAlignment="1">
      <alignment horizontal="center" vertical="center" wrapText="1"/>
    </xf>
    <xf numFmtId="165" fontId="5" fillId="5" borderId="13" xfId="3" applyNumberFormat="1" applyFont="1" applyFill="1" applyBorder="1" applyAlignment="1">
      <alignment horizontal="center" vertical="center"/>
    </xf>
    <xf numFmtId="165" fontId="5" fillId="5" borderId="54" xfId="3" applyNumberFormat="1" applyFont="1" applyFill="1" applyBorder="1" applyAlignment="1">
      <alignment horizontal="center" vertical="center"/>
    </xf>
    <xf numFmtId="165" fontId="7" fillId="5" borderId="12" xfId="3" applyNumberFormat="1" applyFont="1" applyFill="1" applyBorder="1" applyAlignment="1">
      <alignment horizontal="left" vertical="center" wrapText="1"/>
    </xf>
    <xf numFmtId="0" fontId="1" fillId="0" borderId="13" xfId="3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165" fontId="4" fillId="0" borderId="35" xfId="3" applyNumberFormat="1" applyFont="1" applyBorder="1" applyAlignment="1">
      <alignment horizontal="center" vertical="center"/>
    </xf>
    <xf numFmtId="0" fontId="4" fillId="13" borderId="33" xfId="3" applyFont="1" applyFill="1" applyBorder="1" applyAlignment="1">
      <alignment horizontal="center" vertical="center" wrapText="1"/>
    </xf>
    <xf numFmtId="165" fontId="4" fillId="0" borderId="33" xfId="3" applyNumberFormat="1" applyFon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4" fillId="0" borderId="47" xfId="3" applyNumberFormat="1" applyFont="1" applyBorder="1" applyAlignment="1">
      <alignment horizontal="center" vertical="center"/>
    </xf>
    <xf numFmtId="165" fontId="0" fillId="0" borderId="54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left" vertical="center" wrapText="1"/>
    </xf>
    <xf numFmtId="165" fontId="4" fillId="0" borderId="35" xfId="3" applyNumberFormat="1" applyFont="1" applyFill="1" applyBorder="1" applyAlignment="1">
      <alignment horizontal="left" vertical="center" wrapText="1"/>
    </xf>
    <xf numFmtId="165" fontId="4" fillId="0" borderId="12" xfId="3" applyNumberFormat="1" applyFont="1" applyFill="1" applyBorder="1" applyAlignment="1">
      <alignment horizontal="left" vertical="center" wrapText="1"/>
    </xf>
    <xf numFmtId="165" fontId="4" fillId="0" borderId="13" xfId="3" applyNumberFormat="1" applyFont="1" applyFill="1" applyBorder="1" applyAlignment="1">
      <alignment horizontal="center" vertical="center" wrapText="1"/>
    </xf>
    <xf numFmtId="1" fontId="4" fillId="0" borderId="35" xfId="3" applyNumberFormat="1" applyFont="1" applyFill="1" applyBorder="1" applyAlignment="1">
      <alignment horizontal="center" vertical="center"/>
    </xf>
    <xf numFmtId="1" fontId="4" fillId="0" borderId="12" xfId="3" applyNumberFormat="1" applyFont="1" applyFill="1" applyBorder="1" applyAlignment="1">
      <alignment horizontal="center" vertical="center"/>
    </xf>
    <xf numFmtId="49" fontId="5" fillId="5" borderId="12" xfId="3" applyNumberFormat="1" applyFont="1" applyFill="1" applyBorder="1" applyAlignment="1">
      <alignment horizontal="center" vertical="center"/>
    </xf>
    <xf numFmtId="1" fontId="4" fillId="0" borderId="13" xfId="3" applyNumberFormat="1" applyFont="1" applyBorder="1" applyAlignment="1">
      <alignment horizontal="center" vertical="center"/>
    </xf>
    <xf numFmtId="165" fontId="4" fillId="0" borderId="41" xfId="3" applyNumberFormat="1" applyFont="1" applyFill="1" applyBorder="1" applyAlignment="1">
      <alignment horizontal="center" vertical="center" wrapText="1"/>
    </xf>
    <xf numFmtId="165" fontId="4" fillId="0" borderId="39" xfId="3" applyNumberFormat="1" applyFont="1" applyFill="1" applyBorder="1" applyAlignment="1">
      <alignment horizontal="center" vertical="center" wrapText="1"/>
    </xf>
    <xf numFmtId="0" fontId="10" fillId="14" borderId="46" xfId="0" applyFont="1" applyFill="1" applyBorder="1" applyAlignment="1">
      <alignment horizontal="center" vertical="center"/>
    </xf>
    <xf numFmtId="0" fontId="10" fillId="14" borderId="45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14" borderId="46" xfId="3" applyFont="1" applyFill="1" applyBorder="1" applyAlignment="1">
      <alignment horizontal="center" vertical="center"/>
    </xf>
    <xf numFmtId="0" fontId="17" fillId="14" borderId="45" xfId="0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5" fillId="0" borderId="33" xfId="3" applyFont="1" applyFill="1" applyBorder="1" applyAlignment="1">
      <alignment horizontal="center" vertical="center"/>
    </xf>
    <xf numFmtId="0" fontId="4" fillId="0" borderId="33" xfId="3" applyFont="1" applyFill="1" applyBorder="1" applyAlignment="1">
      <alignment horizontal="left" vertical="center" wrapText="1"/>
    </xf>
    <xf numFmtId="0" fontId="4" fillId="0" borderId="33" xfId="3" applyFont="1" applyFill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/>
    </xf>
    <xf numFmtId="0" fontId="5" fillId="0" borderId="12" xfId="3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4" fillId="0" borderId="12" xfId="3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33" xfId="3" applyFont="1" applyBorder="1" applyAlignment="1">
      <alignment horizontal="center" vertical="center" wrapText="1"/>
    </xf>
    <xf numFmtId="49" fontId="5" fillId="4" borderId="34" xfId="3" applyNumberFormat="1" applyFont="1" applyFill="1" applyBorder="1" applyAlignment="1">
      <alignment horizontal="center" vertical="center"/>
    </xf>
    <xf numFmtId="49" fontId="5" fillId="0" borderId="12" xfId="3" applyNumberFormat="1" applyFont="1" applyBorder="1" applyAlignment="1">
      <alignment horizontal="center" vertical="center"/>
    </xf>
    <xf numFmtId="165" fontId="4" fillId="8" borderId="12" xfId="3" applyNumberFormat="1" applyFont="1" applyFill="1" applyBorder="1" applyAlignment="1">
      <alignment horizontal="center" vertical="center" wrapText="1"/>
    </xf>
    <xf numFmtId="1" fontId="4" fillId="0" borderId="12" xfId="3" applyNumberFormat="1" applyFont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 wrapText="1"/>
    </xf>
    <xf numFmtId="165" fontId="4" fillId="0" borderId="13" xfId="3" applyNumberFormat="1" applyFont="1" applyFill="1" applyBorder="1" applyAlignment="1">
      <alignment horizontal="center" vertical="center"/>
    </xf>
    <xf numFmtId="0" fontId="5" fillId="4" borderId="38" xfId="3" applyNumberFormat="1" applyFont="1" applyFill="1" applyBorder="1" applyAlignment="1">
      <alignment horizontal="center" vertical="center"/>
    </xf>
    <xf numFmtId="0" fontId="19" fillId="0" borderId="39" xfId="3" applyFont="1" applyBorder="1" applyAlignment="1">
      <alignment horizontal="center" vertical="center"/>
    </xf>
    <xf numFmtId="0" fontId="16" fillId="5" borderId="35" xfId="3" applyFont="1" applyFill="1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0" fontId="1" fillId="0" borderId="35" xfId="3" applyFill="1" applyBorder="1" applyAlignment="1">
      <alignment horizontal="left" vertical="center" wrapText="1"/>
    </xf>
    <xf numFmtId="0" fontId="2" fillId="0" borderId="35" xfId="3" applyFont="1" applyFill="1" applyBorder="1" applyAlignment="1">
      <alignment horizontal="center" vertical="center" wrapText="1"/>
    </xf>
    <xf numFmtId="0" fontId="1" fillId="0" borderId="35" xfId="3" applyBorder="1" applyAlignment="1">
      <alignment horizontal="center" vertical="center" wrapText="1"/>
    </xf>
    <xf numFmtId="165" fontId="4" fillId="8" borderId="35" xfId="3" applyNumberFormat="1" applyFont="1" applyFill="1" applyBorder="1" applyAlignment="1">
      <alignment horizontal="center" vertical="center" wrapText="1"/>
    </xf>
    <xf numFmtId="1" fontId="4" fillId="0" borderId="35" xfId="3" applyNumberFormat="1" applyFont="1" applyBorder="1" applyAlignment="1">
      <alignment horizontal="center" vertical="center" wrapText="1"/>
    </xf>
    <xf numFmtId="165" fontId="4" fillId="0" borderId="17" xfId="3" applyNumberFormat="1" applyFont="1" applyFill="1" applyBorder="1" applyAlignment="1">
      <alignment horizontal="center" vertical="center" wrapText="1"/>
    </xf>
    <xf numFmtId="165" fontId="9" fillId="0" borderId="17" xfId="3" applyNumberFormat="1" applyFont="1" applyFill="1" applyBorder="1" applyAlignment="1">
      <alignment horizontal="center" vertical="center" wrapText="1"/>
    </xf>
    <xf numFmtId="165" fontId="9" fillId="0" borderId="33" xfId="3" applyNumberFormat="1" applyFont="1" applyFill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165" fontId="9" fillId="0" borderId="33" xfId="3" applyNumberFormat="1" applyFont="1" applyBorder="1" applyAlignment="1">
      <alignment horizontal="center" vertical="center" wrapText="1"/>
    </xf>
    <xf numFmtId="165" fontId="9" fillId="0" borderId="35" xfId="3" applyNumberFormat="1" applyFont="1" applyBorder="1" applyAlignment="1">
      <alignment horizontal="center" vertical="center" wrapText="1"/>
    </xf>
    <xf numFmtId="1" fontId="9" fillId="0" borderId="33" xfId="3" applyNumberFormat="1" applyFont="1" applyBorder="1" applyAlignment="1">
      <alignment horizontal="center" vertical="center" wrapText="1"/>
    </xf>
    <xf numFmtId="1" fontId="9" fillId="0" borderId="35" xfId="3" applyNumberFormat="1" applyFont="1" applyBorder="1" applyAlignment="1">
      <alignment horizontal="center" vertical="center" wrapText="1"/>
    </xf>
    <xf numFmtId="165" fontId="4" fillId="0" borderId="12" xfId="3" applyNumberFormat="1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/>
    </xf>
    <xf numFmtId="0" fontId="1" fillId="0" borderId="35" xfId="3" applyFill="1" applyBorder="1" applyAlignment="1">
      <alignment horizontal="center" vertical="center"/>
    </xf>
    <xf numFmtId="0" fontId="1" fillId="0" borderId="13" xfId="3" applyBorder="1" applyAlignment="1">
      <alignment horizontal="center" vertical="center"/>
    </xf>
    <xf numFmtId="165" fontId="5" fillId="2" borderId="25" xfId="3" applyNumberFormat="1" applyFont="1" applyFill="1" applyBorder="1" applyAlignment="1">
      <alignment horizontal="left" vertical="center" wrapText="1"/>
    </xf>
    <xf numFmtId="165" fontId="5" fillId="2" borderId="26" xfId="3" applyNumberFormat="1" applyFont="1" applyFill="1" applyBorder="1" applyAlignment="1">
      <alignment horizontal="left" vertical="center" wrapText="1"/>
    </xf>
    <xf numFmtId="165" fontId="5" fillId="2" borderId="27" xfId="3" applyNumberFormat="1" applyFont="1" applyFill="1" applyBorder="1" applyAlignment="1">
      <alignment horizontal="left" vertical="center" wrapText="1"/>
    </xf>
    <xf numFmtId="0" fontId="6" fillId="0" borderId="9" xfId="3" applyFont="1" applyBorder="1" applyAlignment="1">
      <alignment horizontal="center" vertical="center" textRotation="90" wrapText="1"/>
    </xf>
    <xf numFmtId="0" fontId="6" fillId="0" borderId="16" xfId="3" applyFont="1" applyBorder="1" applyAlignment="1">
      <alignment horizontal="center" vertical="center" textRotation="90" wrapText="1"/>
    </xf>
    <xf numFmtId="0" fontId="4" fillId="0" borderId="10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13" borderId="15" xfId="3" applyFont="1" applyFill="1" applyBorder="1" applyAlignment="1">
      <alignment horizontal="center" vertical="center" textRotation="90" wrapText="1"/>
    </xf>
    <xf numFmtId="0" fontId="4" fillId="13" borderId="22" xfId="3" applyFont="1" applyFill="1" applyBorder="1" applyAlignment="1">
      <alignment horizontal="center" vertical="center" textRotation="90" wrapText="1"/>
    </xf>
    <xf numFmtId="0" fontId="4" fillId="13" borderId="12" xfId="3" applyFont="1" applyFill="1" applyBorder="1" applyAlignment="1">
      <alignment horizontal="center" vertical="center"/>
    </xf>
    <xf numFmtId="165" fontId="5" fillId="3" borderId="25" xfId="3" applyNumberFormat="1" applyFont="1" applyFill="1" applyBorder="1" applyAlignment="1">
      <alignment horizontal="left" vertical="center" wrapText="1"/>
    </xf>
    <xf numFmtId="165" fontId="5" fillId="3" borderId="26" xfId="3" applyNumberFormat="1" applyFont="1" applyFill="1" applyBorder="1" applyAlignment="1">
      <alignment horizontal="left" vertical="center" wrapText="1"/>
    </xf>
    <xf numFmtId="165" fontId="5" fillId="3" borderId="27" xfId="3" applyNumberFormat="1" applyFont="1" applyFill="1" applyBorder="1" applyAlignment="1">
      <alignment horizontal="left" vertical="center" wrapText="1"/>
    </xf>
    <xf numFmtId="165" fontId="5" fillId="4" borderId="29" xfId="3" applyNumberFormat="1" applyFont="1" applyFill="1" applyBorder="1" applyAlignment="1">
      <alignment horizontal="left" vertical="center" wrapText="1"/>
    </xf>
    <xf numFmtId="165" fontId="5" fillId="4" borderId="31" xfId="3" applyNumberFormat="1" applyFont="1" applyFill="1" applyBorder="1" applyAlignment="1">
      <alignment horizontal="left" vertical="center" wrapText="1"/>
    </xf>
    <xf numFmtId="165" fontId="5" fillId="4" borderId="32" xfId="3" applyNumberFormat="1" applyFont="1" applyFill="1" applyBorder="1" applyAlignment="1">
      <alignment horizontal="left" vertical="center" wrapText="1"/>
    </xf>
    <xf numFmtId="0" fontId="4" fillId="0" borderId="14" xfId="3" applyFont="1" applyFill="1" applyBorder="1" applyAlignment="1">
      <alignment horizontal="center" vertical="center" textRotation="90" wrapText="1"/>
    </xf>
    <xf numFmtId="0" fontId="4" fillId="0" borderId="21" xfId="3" applyFont="1" applyFill="1" applyBorder="1" applyAlignment="1">
      <alignment horizontal="center" vertical="center" textRotation="90" wrapText="1"/>
    </xf>
    <xf numFmtId="2" fontId="4" fillId="0" borderId="6" xfId="3" applyNumberFormat="1" applyFont="1" applyBorder="1" applyAlignment="1">
      <alignment horizontal="center" vertical="center" wrapText="1"/>
    </xf>
    <xf numFmtId="2" fontId="4" fillId="0" borderId="7" xfId="3" applyNumberFormat="1" applyFont="1" applyBorder="1" applyAlignment="1">
      <alignment horizontal="center" vertical="center" wrapText="1"/>
    </xf>
    <xf numFmtId="2" fontId="4" fillId="0" borderId="8" xfId="3" applyNumberFormat="1" applyFont="1" applyBorder="1" applyAlignment="1">
      <alignment horizontal="center" vertical="center" wrapText="1"/>
    </xf>
    <xf numFmtId="0" fontId="4" fillId="13" borderId="14" xfId="3" applyFont="1" applyFill="1" applyBorder="1" applyAlignment="1">
      <alignment horizontal="center" vertical="center" textRotation="90" wrapText="1"/>
    </xf>
    <xf numFmtId="0" fontId="4" fillId="13" borderId="21" xfId="3" applyFont="1" applyFill="1" applyBorder="1" applyAlignment="1">
      <alignment horizontal="center" vertical="center" textRotation="90" wrapText="1"/>
    </xf>
    <xf numFmtId="0" fontId="3" fillId="0" borderId="0" xfId="2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4" fillId="0" borderId="0" xfId="8" applyFont="1" applyAlignment="1">
      <alignment horizontal="right" vertical="top" wrapText="1"/>
    </xf>
    <xf numFmtId="0" fontId="4" fillId="0" borderId="1" xfId="3" applyFont="1" applyBorder="1" applyAlignment="1">
      <alignment horizontal="right" vertical="center"/>
    </xf>
    <xf numFmtId="49" fontId="4" fillId="0" borderId="2" xfId="3" applyNumberFormat="1" applyFont="1" applyBorder="1" applyAlignment="1">
      <alignment horizontal="center" vertical="center" textRotation="90" wrapText="1"/>
    </xf>
    <xf numFmtId="49" fontId="4" fillId="0" borderId="11" xfId="3" applyNumberFormat="1" applyFont="1" applyBorder="1" applyAlignment="1">
      <alignment horizontal="center" vertical="center" textRotation="90" wrapText="1"/>
    </xf>
    <xf numFmtId="49" fontId="4" fillId="0" borderId="18" xfId="3" applyNumberFormat="1" applyFont="1" applyBorder="1" applyAlignment="1">
      <alignment horizontal="center" vertical="center" textRotation="90" wrapText="1"/>
    </xf>
    <xf numFmtId="49" fontId="4" fillId="0" borderId="3" xfId="3" applyNumberFormat="1" applyFont="1" applyBorder="1" applyAlignment="1">
      <alignment horizontal="center" vertical="center" textRotation="90" wrapText="1"/>
    </xf>
    <xf numFmtId="49" fontId="4" fillId="0" borderId="12" xfId="3" applyNumberFormat="1" applyFont="1" applyBorder="1" applyAlignment="1">
      <alignment horizontal="center" vertical="center" textRotation="90" wrapText="1"/>
    </xf>
    <xf numFmtId="49" fontId="4" fillId="0" borderId="19" xfId="3" applyNumberFormat="1" applyFont="1" applyBorder="1" applyAlignment="1">
      <alignment horizontal="center" vertical="center" textRotation="90" wrapText="1"/>
    </xf>
    <xf numFmtId="0" fontId="4" fillId="0" borderId="4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 wrapText="1"/>
    </xf>
    <xf numFmtId="0" fontId="4" fillId="0" borderId="5" xfId="3" applyFont="1" applyBorder="1" applyAlignment="1">
      <alignment horizontal="center" vertical="center" textRotation="90" wrapText="1"/>
    </xf>
    <xf numFmtId="0" fontId="4" fillId="0" borderId="14" xfId="3" applyFont="1" applyBorder="1" applyAlignment="1">
      <alignment horizontal="center" vertical="center" textRotation="90" wrapText="1"/>
    </xf>
    <xf numFmtId="0" fontId="4" fillId="0" borderId="21" xfId="3" applyFont="1" applyBorder="1" applyAlignment="1">
      <alignment horizontal="center" vertical="center" textRotation="90" wrapText="1"/>
    </xf>
    <xf numFmtId="2" fontId="4" fillId="13" borderId="6" xfId="3" applyNumberFormat="1" applyFont="1" applyFill="1" applyBorder="1" applyAlignment="1">
      <alignment horizontal="center" vertical="center" wrapText="1"/>
    </xf>
    <xf numFmtId="2" fontId="4" fillId="13" borderId="7" xfId="3" applyNumberFormat="1" applyFont="1" applyFill="1" applyBorder="1" applyAlignment="1">
      <alignment horizontal="center" vertical="center" wrapText="1"/>
    </xf>
    <xf numFmtId="2" fontId="4" fillId="13" borderId="8" xfId="3" applyNumberFormat="1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textRotation="90" wrapText="1"/>
    </xf>
    <xf numFmtId="0" fontId="4" fillId="0" borderId="13" xfId="3" applyFont="1" applyBorder="1" applyAlignment="1">
      <alignment horizontal="center" vertical="center" textRotation="90" wrapText="1"/>
    </xf>
    <xf numFmtId="0" fontId="4" fillId="0" borderId="20" xfId="3" applyFont="1" applyBorder="1" applyAlignment="1">
      <alignment horizontal="center" vertical="center" textRotation="90" wrapText="1"/>
    </xf>
    <xf numFmtId="0" fontId="4" fillId="0" borderId="15" xfId="3" applyFont="1" applyBorder="1" applyAlignment="1">
      <alignment horizontal="center" vertical="center" textRotation="90" wrapText="1"/>
    </xf>
    <xf numFmtId="0" fontId="4" fillId="0" borderId="22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/>
    </xf>
    <xf numFmtId="0" fontId="6" fillId="0" borderId="23" xfId="3" applyFont="1" applyBorder="1" applyAlignment="1">
      <alignment horizontal="center" vertical="center" textRotation="90" wrapText="1"/>
    </xf>
    <xf numFmtId="0" fontId="4" fillId="0" borderId="17" xfId="3" applyFont="1" applyBorder="1" applyAlignment="1">
      <alignment horizontal="center" vertical="center"/>
    </xf>
    <xf numFmtId="0" fontId="4" fillId="0" borderId="24" xfId="3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9" fillId="13" borderId="12" xfId="0" applyFont="1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49" fontId="5" fillId="4" borderId="49" xfId="3" applyNumberFormat="1" applyFont="1" applyFill="1" applyBorder="1" applyAlignment="1">
      <alignment horizontal="center" vertical="center"/>
    </xf>
    <xf numFmtId="49" fontId="5" fillId="5" borderId="3" xfId="3" applyNumberFormat="1" applyFont="1" applyFill="1" applyBorder="1" applyAlignment="1">
      <alignment horizontal="center" vertical="center"/>
    </xf>
    <xf numFmtId="165" fontId="8" fillId="0" borderId="12" xfId="3" applyNumberFormat="1" applyFont="1" applyFill="1" applyBorder="1" applyAlignment="1">
      <alignment horizontal="left" vertical="center" wrapText="1"/>
    </xf>
    <xf numFmtId="0" fontId="4" fillId="0" borderId="12" xfId="3" applyFont="1" applyBorder="1" applyAlignment="1">
      <alignment horizontal="left" vertical="center" wrapText="1"/>
    </xf>
    <xf numFmtId="165" fontId="4" fillId="13" borderId="35" xfId="3" applyNumberFormat="1" applyFont="1" applyFill="1" applyBorder="1" applyAlignment="1">
      <alignment horizontal="left" vertical="center" wrapText="1"/>
    </xf>
    <xf numFmtId="49" fontId="5" fillId="4" borderId="33" xfId="3" applyNumberFormat="1" applyFont="1" applyFill="1" applyBorder="1" applyAlignment="1">
      <alignment horizontal="center" vertical="center"/>
    </xf>
    <xf numFmtId="49" fontId="5" fillId="4" borderId="35" xfId="3" applyNumberFormat="1" applyFont="1" applyFill="1" applyBorder="1" applyAlignment="1">
      <alignment horizontal="center" vertical="center"/>
    </xf>
    <xf numFmtId="49" fontId="5" fillId="4" borderId="12" xfId="3" applyNumberFormat="1" applyFont="1" applyFill="1" applyBorder="1" applyAlignment="1">
      <alignment horizontal="center" vertical="center"/>
    </xf>
    <xf numFmtId="0" fontId="9" fillId="13" borderId="12" xfId="0" applyFont="1" applyFill="1" applyBorder="1" applyAlignment="1">
      <alignment horizontal="left" vertical="center" wrapText="1"/>
    </xf>
    <xf numFmtId="0" fontId="0" fillId="13" borderId="12" xfId="0" applyFill="1" applyBorder="1" applyAlignment="1">
      <alignment horizontal="left" vertical="center" wrapText="1"/>
    </xf>
    <xf numFmtId="0" fontId="17" fillId="13" borderId="12" xfId="0" applyFont="1" applyFill="1" applyBorder="1" applyAlignment="1">
      <alignment horizontal="center" vertical="center"/>
    </xf>
    <xf numFmtId="49" fontId="5" fillId="14" borderId="38" xfId="3" applyNumberFormat="1" applyFont="1" applyFill="1" applyBorder="1" applyAlignment="1">
      <alignment horizontal="center" vertical="center"/>
    </xf>
    <xf numFmtId="0" fontId="19" fillId="14" borderId="45" xfId="3" applyFont="1" applyFill="1" applyBorder="1" applyAlignment="1">
      <alignment horizontal="center" vertical="center"/>
    </xf>
    <xf numFmtId="0" fontId="16" fillId="5" borderId="20" xfId="3" applyFont="1" applyFill="1" applyBorder="1" applyAlignment="1">
      <alignment horizontal="center" vertical="center"/>
    </xf>
    <xf numFmtId="49" fontId="5" fillId="0" borderId="33" xfId="3" applyNumberFormat="1" applyFont="1" applyFill="1" applyBorder="1" applyAlignment="1">
      <alignment horizontal="center" vertical="center"/>
    </xf>
    <xf numFmtId="0" fontId="16" fillId="0" borderId="35" xfId="3" applyFont="1" applyFill="1" applyBorder="1" applyAlignment="1">
      <alignment horizontal="center" vertical="center"/>
    </xf>
    <xf numFmtId="0" fontId="10" fillId="5" borderId="33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165" fontId="4" fillId="13" borderId="35" xfId="3" applyNumberFormat="1" applyFont="1" applyFill="1" applyBorder="1" applyAlignment="1">
      <alignment horizontal="center" vertical="center" wrapText="1"/>
    </xf>
    <xf numFmtId="49" fontId="7" fillId="5" borderId="12" xfId="3" applyNumberFormat="1" applyFont="1" applyFill="1" applyBorder="1" applyAlignment="1">
      <alignment horizontal="left" vertical="center"/>
    </xf>
    <xf numFmtId="49" fontId="14" fillId="5" borderId="12" xfId="3" applyNumberFormat="1" applyFont="1" applyFill="1" applyBorder="1" applyAlignment="1">
      <alignment horizontal="left" vertical="center"/>
    </xf>
    <xf numFmtId="165" fontId="9" fillId="0" borderId="33" xfId="3" applyNumberFormat="1" applyFont="1" applyFill="1" applyBorder="1" applyAlignment="1">
      <alignment horizontal="left" vertical="center" wrapText="1"/>
    </xf>
    <xf numFmtId="165" fontId="9" fillId="0" borderId="35" xfId="3" applyNumberFormat="1" applyFont="1" applyFill="1" applyBorder="1" applyAlignment="1">
      <alignment horizontal="left" vertical="center" wrapText="1"/>
    </xf>
    <xf numFmtId="0" fontId="4" fillId="13" borderId="33" xfId="3" applyFont="1" applyFill="1" applyBorder="1" applyAlignment="1">
      <alignment horizontal="left" vertical="center" wrapText="1"/>
    </xf>
    <xf numFmtId="165" fontId="4" fillId="0" borderId="38" xfId="3" applyNumberFormat="1" applyFont="1" applyBorder="1" applyAlignment="1">
      <alignment horizontal="center" vertical="center" wrapText="1"/>
    </xf>
    <xf numFmtId="165" fontId="4" fillId="0" borderId="39" xfId="3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2" fontId="5" fillId="7" borderId="33" xfId="6" applyNumberFormat="1" applyFont="1" applyFill="1" applyBorder="1" applyAlignment="1">
      <alignment horizontal="center" vertical="center"/>
    </xf>
    <xf numFmtId="0" fontId="2" fillId="0" borderId="41" xfId="3" applyFont="1" applyBorder="1" applyAlignment="1">
      <alignment horizontal="center" vertical="center" wrapText="1"/>
    </xf>
    <xf numFmtId="165" fontId="4" fillId="13" borderId="12" xfId="3" applyNumberFormat="1" applyFont="1" applyFill="1" applyBorder="1" applyAlignment="1">
      <alignment horizontal="center" vertical="center" wrapText="1"/>
    </xf>
    <xf numFmtId="0" fontId="2" fillId="13" borderId="12" xfId="3" applyFont="1" applyFill="1" applyBorder="1" applyAlignment="1">
      <alignment horizontal="center" vertical="center" wrapText="1"/>
    </xf>
  </cellXfs>
  <cellStyles count="9">
    <cellStyle name="Įprastas" xfId="0" builtinId="0"/>
    <cellStyle name="Įprastas 2" xfId="1"/>
    <cellStyle name="Įprastas 3" xfId="2"/>
    <cellStyle name="Įprastas_Lapas1" xfId="3"/>
    <cellStyle name="Kablelis 2" xfId="4"/>
    <cellStyle name="Kablelis 3" xfId="5"/>
    <cellStyle name="Kablelis_Lapas1" xfId="6"/>
    <cellStyle name="Normal_3_5 Programos 1 lentele" xfId="7"/>
    <cellStyle name="Normal_Sheet1" xfId="8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tabSelected="1" topLeftCell="A31" zoomScale="115" zoomScaleNormal="115" zoomScaleSheetLayoutView="100" workbookViewId="0">
      <selection activeCell="A2" sqref="A2:Y2"/>
    </sheetView>
  </sheetViews>
  <sheetFormatPr defaultRowHeight="15" x14ac:dyDescent="0.25"/>
  <cols>
    <col min="1" max="1" width="2.85546875" customWidth="1"/>
    <col min="2" max="2" width="4.140625" customWidth="1"/>
    <col min="3" max="3" width="3.7109375" customWidth="1"/>
    <col min="4" max="4" width="20.42578125" customWidth="1"/>
    <col min="6" max="6" width="5.140625" customWidth="1"/>
    <col min="7" max="7" width="8.5703125" customWidth="1"/>
    <col min="8" max="8" width="7.85546875" customWidth="1"/>
    <col min="9" max="9" width="9.85546875" customWidth="1"/>
    <col min="10" max="10" width="8.42578125" customWidth="1"/>
    <col min="11" max="11" width="7" customWidth="1"/>
    <col min="12" max="12" width="8.42578125" customWidth="1"/>
    <col min="13" max="13" width="7.42578125" customWidth="1"/>
    <col min="14" max="14" width="7.140625" customWidth="1"/>
    <col min="15" max="15" width="6.7109375" customWidth="1"/>
    <col min="16" max="16" width="7.28515625" customWidth="1"/>
    <col min="17" max="17" width="6.140625" customWidth="1"/>
    <col min="18" max="18" width="7.140625" customWidth="1"/>
    <col min="19" max="19" width="6.140625" customWidth="1"/>
    <col min="20" max="20" width="7" customWidth="1"/>
    <col min="21" max="21" width="6.28515625" customWidth="1"/>
    <col min="22" max="22" width="18.85546875" customWidth="1"/>
    <col min="23" max="23" width="6.7109375" customWidth="1"/>
    <col min="24" max="24" width="6" customWidth="1"/>
    <col min="25" max="25" width="6.42578125" customWidth="1"/>
  </cols>
  <sheetData>
    <row r="1" spans="1:27" ht="45" customHeight="1" x14ac:dyDescent="0.25">
      <c r="L1" s="52" t="s">
        <v>151</v>
      </c>
      <c r="M1" s="53"/>
      <c r="N1" s="53"/>
      <c r="O1" s="53"/>
      <c r="V1" s="279" t="s">
        <v>181</v>
      </c>
      <c r="W1" s="279"/>
      <c r="X1" s="279"/>
      <c r="Y1" s="279"/>
      <c r="Z1" s="279"/>
      <c r="AA1" s="279"/>
    </row>
    <row r="2" spans="1:27" x14ac:dyDescent="0.25">
      <c r="A2" s="280" t="s">
        <v>152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</row>
    <row r="3" spans="1:27" x14ac:dyDescent="0.25">
      <c r="A3" s="280" t="s">
        <v>169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</row>
    <row r="4" spans="1:27" ht="15" customHeight="1" x14ac:dyDescent="0.25">
      <c r="A4" s="281" t="s">
        <v>166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</row>
    <row r="5" spans="1:27" ht="15.75" thickBot="1" x14ac:dyDescent="0.3">
      <c r="A5" s="282" t="s">
        <v>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</row>
    <row r="6" spans="1:27" x14ac:dyDescent="0.25">
      <c r="A6" s="283" t="s">
        <v>1</v>
      </c>
      <c r="B6" s="286" t="s">
        <v>2</v>
      </c>
      <c r="C6" s="286" t="s">
        <v>3</v>
      </c>
      <c r="D6" s="289" t="s">
        <v>4</v>
      </c>
      <c r="E6" s="301" t="s">
        <v>5</v>
      </c>
      <c r="F6" s="292" t="s">
        <v>6</v>
      </c>
      <c r="G6" s="295" t="s">
        <v>7</v>
      </c>
      <c r="H6" s="298" t="s">
        <v>144</v>
      </c>
      <c r="I6" s="299"/>
      <c r="J6" s="299"/>
      <c r="K6" s="300"/>
      <c r="L6" s="274" t="s">
        <v>145</v>
      </c>
      <c r="M6" s="275"/>
      <c r="N6" s="275"/>
      <c r="O6" s="276"/>
      <c r="P6" s="274" t="s">
        <v>146</v>
      </c>
      <c r="Q6" s="275"/>
      <c r="R6" s="275"/>
      <c r="S6" s="276"/>
      <c r="T6" s="258" t="s">
        <v>147</v>
      </c>
      <c r="U6" s="258" t="s">
        <v>148</v>
      </c>
      <c r="V6" s="260" t="s">
        <v>8</v>
      </c>
      <c r="W6" s="261"/>
      <c r="X6" s="261"/>
      <c r="Y6" s="262"/>
    </row>
    <row r="7" spans="1:27" x14ac:dyDescent="0.25">
      <c r="A7" s="284"/>
      <c r="B7" s="287"/>
      <c r="C7" s="287"/>
      <c r="D7" s="290"/>
      <c r="E7" s="302"/>
      <c r="F7" s="293"/>
      <c r="G7" s="296"/>
      <c r="H7" s="263" t="s">
        <v>9</v>
      </c>
      <c r="I7" s="265" t="s">
        <v>10</v>
      </c>
      <c r="J7" s="265"/>
      <c r="K7" s="277" t="s">
        <v>11</v>
      </c>
      <c r="L7" s="304" t="s">
        <v>9</v>
      </c>
      <c r="M7" s="306" t="s">
        <v>10</v>
      </c>
      <c r="N7" s="306"/>
      <c r="O7" s="272" t="s">
        <v>11</v>
      </c>
      <c r="P7" s="304" t="s">
        <v>9</v>
      </c>
      <c r="Q7" s="306" t="s">
        <v>10</v>
      </c>
      <c r="R7" s="306"/>
      <c r="S7" s="272" t="s">
        <v>11</v>
      </c>
      <c r="T7" s="259"/>
      <c r="U7" s="259"/>
      <c r="V7" s="308" t="s">
        <v>12</v>
      </c>
      <c r="W7" s="306" t="s">
        <v>13</v>
      </c>
      <c r="X7" s="306"/>
      <c r="Y7" s="310"/>
    </row>
    <row r="8" spans="1:27" ht="65.25" thickBot="1" x14ac:dyDescent="0.3">
      <c r="A8" s="285"/>
      <c r="B8" s="288"/>
      <c r="C8" s="288"/>
      <c r="D8" s="291"/>
      <c r="E8" s="303"/>
      <c r="F8" s="294"/>
      <c r="G8" s="297"/>
      <c r="H8" s="264"/>
      <c r="I8" s="60" t="s">
        <v>9</v>
      </c>
      <c r="J8" s="60" t="s">
        <v>14</v>
      </c>
      <c r="K8" s="278"/>
      <c r="L8" s="305"/>
      <c r="M8" s="1" t="s">
        <v>9</v>
      </c>
      <c r="N8" s="2" t="s">
        <v>14</v>
      </c>
      <c r="O8" s="273"/>
      <c r="P8" s="305"/>
      <c r="Q8" s="1" t="s">
        <v>9</v>
      </c>
      <c r="R8" s="2" t="s">
        <v>14</v>
      </c>
      <c r="S8" s="273"/>
      <c r="T8" s="307"/>
      <c r="U8" s="259"/>
      <c r="V8" s="309"/>
      <c r="W8" s="3" t="s">
        <v>15</v>
      </c>
      <c r="X8" s="3" t="s">
        <v>131</v>
      </c>
      <c r="Y8" s="4" t="s">
        <v>150</v>
      </c>
    </row>
    <row r="9" spans="1:27" ht="15.75" customHeight="1" thickBot="1" x14ac:dyDescent="0.3">
      <c r="A9" s="255" t="s">
        <v>16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7"/>
    </row>
    <row r="10" spans="1:27" ht="15.75" customHeight="1" thickBot="1" x14ac:dyDescent="0.3">
      <c r="A10" s="266" t="s">
        <v>17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8"/>
    </row>
    <row r="11" spans="1:27" ht="15.75" customHeight="1" thickBot="1" x14ac:dyDescent="0.3">
      <c r="A11" s="5" t="s">
        <v>18</v>
      </c>
      <c r="B11" s="269" t="s">
        <v>19</v>
      </c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1"/>
    </row>
    <row r="12" spans="1:27" ht="15.75" customHeight="1" thickBot="1" x14ac:dyDescent="0.3">
      <c r="A12" s="6" t="s">
        <v>18</v>
      </c>
      <c r="B12" s="7" t="s">
        <v>18</v>
      </c>
      <c r="C12" s="186" t="s">
        <v>153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7" ht="20.25" customHeight="1" x14ac:dyDescent="0.25">
      <c r="A13" s="112" t="s">
        <v>18</v>
      </c>
      <c r="B13" s="116" t="s">
        <v>18</v>
      </c>
      <c r="C13" s="118" t="s">
        <v>18</v>
      </c>
      <c r="D13" s="132" t="s">
        <v>20</v>
      </c>
      <c r="E13" s="124" t="s">
        <v>21</v>
      </c>
      <c r="F13" s="134">
        <v>1</v>
      </c>
      <c r="G13" s="85" t="s">
        <v>22</v>
      </c>
      <c r="H13" s="61">
        <v>162.94774000000001</v>
      </c>
      <c r="I13" s="61">
        <v>162.94774000000001</v>
      </c>
      <c r="J13" s="61">
        <v>101.90573999999999</v>
      </c>
      <c r="K13" s="61">
        <v>0</v>
      </c>
      <c r="L13" s="61">
        <v>180</v>
      </c>
      <c r="M13" s="61">
        <v>180</v>
      </c>
      <c r="N13" s="86">
        <v>120</v>
      </c>
      <c r="O13" s="61">
        <v>0</v>
      </c>
      <c r="P13" s="61"/>
      <c r="Q13" s="61"/>
      <c r="R13" s="61"/>
      <c r="S13" s="61"/>
      <c r="T13" s="61">
        <v>185</v>
      </c>
      <c r="U13" s="61">
        <v>190</v>
      </c>
      <c r="V13" s="136" t="s">
        <v>23</v>
      </c>
      <c r="W13" s="100">
        <v>10</v>
      </c>
      <c r="X13" s="100">
        <v>10</v>
      </c>
      <c r="Y13" s="100">
        <v>10</v>
      </c>
    </row>
    <row r="14" spans="1:27" ht="23.25" customHeight="1" x14ac:dyDescent="0.25">
      <c r="A14" s="228"/>
      <c r="B14" s="138"/>
      <c r="C14" s="139"/>
      <c r="D14" s="135"/>
      <c r="E14" s="136"/>
      <c r="F14" s="242"/>
      <c r="G14" s="11" t="s">
        <v>24</v>
      </c>
      <c r="H14" s="12">
        <f>H13</f>
        <v>162.94774000000001</v>
      </c>
      <c r="I14" s="12">
        <f t="shared" ref="I14:U14" si="0">I13</f>
        <v>162.94774000000001</v>
      </c>
      <c r="J14" s="12">
        <f t="shared" si="0"/>
        <v>101.90573999999999</v>
      </c>
      <c r="K14" s="12">
        <f t="shared" si="0"/>
        <v>0</v>
      </c>
      <c r="L14" s="13">
        <f t="shared" si="0"/>
        <v>180</v>
      </c>
      <c r="M14" s="12">
        <f t="shared" si="0"/>
        <v>180</v>
      </c>
      <c r="N14" s="12">
        <f t="shared" si="0"/>
        <v>120</v>
      </c>
      <c r="O14" s="12">
        <f t="shared" si="0"/>
        <v>0</v>
      </c>
      <c r="P14" s="12">
        <f t="shared" si="0"/>
        <v>0</v>
      </c>
      <c r="Q14" s="12">
        <f t="shared" si="0"/>
        <v>0</v>
      </c>
      <c r="R14" s="12">
        <f t="shared" si="0"/>
        <v>0</v>
      </c>
      <c r="S14" s="12">
        <f t="shared" si="0"/>
        <v>0</v>
      </c>
      <c r="T14" s="12">
        <f t="shared" si="0"/>
        <v>185</v>
      </c>
      <c r="U14" s="12">
        <f t="shared" si="0"/>
        <v>190</v>
      </c>
      <c r="V14" s="251"/>
      <c r="W14" s="107"/>
      <c r="X14" s="107"/>
      <c r="Y14" s="107"/>
    </row>
    <row r="15" spans="1:27" x14ac:dyDescent="0.25">
      <c r="A15" s="111" t="s">
        <v>18</v>
      </c>
      <c r="B15" s="115" t="s">
        <v>18</v>
      </c>
      <c r="C15" s="117" t="s">
        <v>25</v>
      </c>
      <c r="D15" s="119" t="s">
        <v>26</v>
      </c>
      <c r="E15" s="123" t="s">
        <v>27</v>
      </c>
      <c r="F15" s="127">
        <v>1</v>
      </c>
      <c r="G15" s="14" t="s">
        <v>22</v>
      </c>
      <c r="H15" s="15">
        <v>1867.57926</v>
      </c>
      <c r="I15" s="15">
        <v>1837.3989999999999</v>
      </c>
      <c r="J15" s="15">
        <v>1557.66128</v>
      </c>
      <c r="K15" s="15">
        <v>30.18</v>
      </c>
      <c r="L15" s="9">
        <v>2050</v>
      </c>
      <c r="M15" s="9">
        <v>2030</v>
      </c>
      <c r="N15" s="10">
        <v>1660</v>
      </c>
      <c r="O15" s="15">
        <v>20</v>
      </c>
      <c r="P15" s="15"/>
      <c r="Q15" s="15"/>
      <c r="R15" s="15"/>
      <c r="S15" s="15"/>
      <c r="T15" s="9">
        <v>2070</v>
      </c>
      <c r="U15" s="9">
        <v>2090</v>
      </c>
      <c r="V15" s="103" t="s">
        <v>155</v>
      </c>
      <c r="W15" s="99">
        <v>6</v>
      </c>
      <c r="X15" s="99">
        <v>5</v>
      </c>
      <c r="Y15" s="99">
        <v>4</v>
      </c>
    </row>
    <row r="16" spans="1:27" ht="16.5" customHeight="1" x14ac:dyDescent="0.25">
      <c r="A16" s="112"/>
      <c r="B16" s="116"/>
      <c r="C16" s="118"/>
      <c r="D16" s="120"/>
      <c r="E16" s="124"/>
      <c r="F16" s="128"/>
      <c r="G16" s="17" t="s">
        <v>28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/>
      <c r="Q16" s="9"/>
      <c r="R16" s="9"/>
      <c r="S16" s="9"/>
      <c r="T16" s="9">
        <v>0</v>
      </c>
      <c r="U16" s="9">
        <v>0</v>
      </c>
      <c r="V16" s="104"/>
      <c r="W16" s="102"/>
      <c r="X16" s="102"/>
      <c r="Y16" s="102"/>
    </row>
    <row r="17" spans="1:25" x14ac:dyDescent="0.25">
      <c r="A17" s="112"/>
      <c r="B17" s="116"/>
      <c r="C17" s="118"/>
      <c r="D17" s="120"/>
      <c r="E17" s="124"/>
      <c r="F17" s="128"/>
      <c r="G17" s="17" t="s">
        <v>29</v>
      </c>
      <c r="H17" s="9">
        <v>27</v>
      </c>
      <c r="I17" s="9">
        <v>27</v>
      </c>
      <c r="J17" s="9">
        <v>0</v>
      </c>
      <c r="K17" s="9">
        <v>0</v>
      </c>
      <c r="L17" s="9">
        <v>29</v>
      </c>
      <c r="M17" s="9">
        <v>29</v>
      </c>
      <c r="N17" s="9">
        <v>0</v>
      </c>
      <c r="O17" s="9">
        <v>0</v>
      </c>
      <c r="P17" s="9"/>
      <c r="Q17" s="9"/>
      <c r="R17" s="9"/>
      <c r="S17" s="9"/>
      <c r="T17" s="9">
        <v>30</v>
      </c>
      <c r="U17" s="9">
        <v>31</v>
      </c>
      <c r="V17" s="104"/>
      <c r="W17" s="102"/>
      <c r="X17" s="102"/>
      <c r="Y17" s="102"/>
    </row>
    <row r="18" spans="1:25" x14ac:dyDescent="0.25">
      <c r="A18" s="112"/>
      <c r="B18" s="116"/>
      <c r="C18" s="118"/>
      <c r="D18" s="120"/>
      <c r="E18" s="124"/>
      <c r="F18" s="128"/>
      <c r="G18" s="17" t="s">
        <v>30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/>
      <c r="Q18" s="9"/>
      <c r="R18" s="9"/>
      <c r="S18" s="9"/>
      <c r="T18" s="9">
        <v>0</v>
      </c>
      <c r="U18" s="9">
        <v>0</v>
      </c>
      <c r="V18" s="104"/>
      <c r="W18" s="102"/>
      <c r="X18" s="102"/>
      <c r="Y18" s="102"/>
    </row>
    <row r="19" spans="1:25" ht="10.5" customHeight="1" x14ac:dyDescent="0.25">
      <c r="A19" s="112"/>
      <c r="B19" s="116"/>
      <c r="C19" s="118"/>
      <c r="D19" s="120"/>
      <c r="E19" s="124"/>
      <c r="F19" s="128"/>
      <c r="G19" s="129" t="s">
        <v>24</v>
      </c>
      <c r="H19" s="101">
        <f>H15+H16+H17+H18</f>
        <v>1894.57926</v>
      </c>
      <c r="I19" s="101">
        <f t="shared" ref="I19:U19" si="1">I15+I16+I17+I18</f>
        <v>1864.3989999999999</v>
      </c>
      <c r="J19" s="101">
        <f t="shared" si="1"/>
        <v>1557.66128</v>
      </c>
      <c r="K19" s="101">
        <f t="shared" si="1"/>
        <v>30.18</v>
      </c>
      <c r="L19" s="347">
        <f t="shared" si="1"/>
        <v>2079</v>
      </c>
      <c r="M19" s="101">
        <f t="shared" si="1"/>
        <v>2059</v>
      </c>
      <c r="N19" s="101">
        <f t="shared" si="1"/>
        <v>1660</v>
      </c>
      <c r="O19" s="101">
        <f t="shared" si="1"/>
        <v>20</v>
      </c>
      <c r="P19" s="101">
        <f t="shared" si="1"/>
        <v>0</v>
      </c>
      <c r="Q19" s="101">
        <f t="shared" si="1"/>
        <v>0</v>
      </c>
      <c r="R19" s="101">
        <f t="shared" si="1"/>
        <v>0</v>
      </c>
      <c r="S19" s="101">
        <f t="shared" si="1"/>
        <v>0</v>
      </c>
      <c r="T19" s="101">
        <f t="shared" si="1"/>
        <v>2100</v>
      </c>
      <c r="U19" s="101">
        <f t="shared" si="1"/>
        <v>2121</v>
      </c>
      <c r="V19" s="104"/>
      <c r="W19" s="102"/>
      <c r="X19" s="102"/>
      <c r="Y19" s="102"/>
    </row>
    <row r="20" spans="1:25" ht="6.75" customHeight="1" x14ac:dyDescent="0.25">
      <c r="A20" s="113"/>
      <c r="B20" s="102"/>
      <c r="C20" s="102"/>
      <c r="D20" s="121"/>
      <c r="E20" s="125"/>
      <c r="F20" s="125"/>
      <c r="G20" s="125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4"/>
      <c r="W20" s="96"/>
      <c r="X20" s="96"/>
      <c r="Y20" s="96"/>
    </row>
    <row r="21" spans="1:25" ht="24.75" hidden="1" customHeight="1" x14ac:dyDescent="0.25">
      <c r="A21" s="114"/>
      <c r="B21" s="96"/>
      <c r="C21" s="96"/>
      <c r="D21" s="122"/>
      <c r="E21" s="126"/>
      <c r="F21" s="126"/>
      <c r="G21" s="12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105"/>
      <c r="W21" s="56">
        <v>90</v>
      </c>
      <c r="X21" s="56">
        <v>92</v>
      </c>
      <c r="Y21" s="56">
        <v>95</v>
      </c>
    </row>
    <row r="22" spans="1:25" ht="24" customHeight="1" x14ac:dyDescent="0.25">
      <c r="A22" s="130" t="s">
        <v>18</v>
      </c>
      <c r="B22" s="115" t="s">
        <v>18</v>
      </c>
      <c r="C22" s="117" t="s">
        <v>31</v>
      </c>
      <c r="D22" s="131" t="s">
        <v>32</v>
      </c>
      <c r="E22" s="123" t="s">
        <v>33</v>
      </c>
      <c r="F22" s="133">
        <v>1</v>
      </c>
      <c r="G22" s="8" t="s">
        <v>22</v>
      </c>
      <c r="H22" s="16">
        <v>51.536999999999999</v>
      </c>
      <c r="I22" s="16">
        <v>51.536999999999999</v>
      </c>
      <c r="J22" s="16">
        <v>48.868000000000002</v>
      </c>
      <c r="K22" s="16">
        <v>0</v>
      </c>
      <c r="L22" s="9">
        <v>65</v>
      </c>
      <c r="M22" s="9">
        <v>65</v>
      </c>
      <c r="N22" s="10">
        <v>60</v>
      </c>
      <c r="O22" s="15">
        <v>0</v>
      </c>
      <c r="P22" s="16"/>
      <c r="Q22" s="16"/>
      <c r="R22" s="16"/>
      <c r="S22" s="16"/>
      <c r="T22" s="9">
        <v>66</v>
      </c>
      <c r="U22" s="9">
        <v>68</v>
      </c>
      <c r="V22" s="251" t="s">
        <v>154</v>
      </c>
      <c r="W22" s="106">
        <v>100</v>
      </c>
      <c r="X22" s="106">
        <v>100</v>
      </c>
      <c r="Y22" s="106">
        <v>100</v>
      </c>
    </row>
    <row r="23" spans="1:25" ht="20.25" customHeight="1" x14ac:dyDescent="0.25">
      <c r="A23" s="111"/>
      <c r="B23" s="116"/>
      <c r="C23" s="118"/>
      <c r="D23" s="132"/>
      <c r="E23" s="124"/>
      <c r="F23" s="134"/>
      <c r="G23" s="11" t="s">
        <v>24</v>
      </c>
      <c r="H23" s="12">
        <f>H22</f>
        <v>51.536999999999999</v>
      </c>
      <c r="I23" s="12">
        <f t="shared" ref="I23:U23" si="2">I22</f>
        <v>51.536999999999999</v>
      </c>
      <c r="J23" s="12">
        <f t="shared" si="2"/>
        <v>48.868000000000002</v>
      </c>
      <c r="K23" s="12">
        <f t="shared" si="2"/>
        <v>0</v>
      </c>
      <c r="L23" s="13">
        <f t="shared" si="2"/>
        <v>65</v>
      </c>
      <c r="M23" s="12">
        <f t="shared" si="2"/>
        <v>65</v>
      </c>
      <c r="N23" s="12">
        <f t="shared" si="2"/>
        <v>60</v>
      </c>
      <c r="O23" s="12">
        <f t="shared" si="2"/>
        <v>0</v>
      </c>
      <c r="P23" s="12">
        <f t="shared" si="2"/>
        <v>0</v>
      </c>
      <c r="Q23" s="12">
        <f t="shared" si="2"/>
        <v>0</v>
      </c>
      <c r="R23" s="12">
        <f t="shared" si="2"/>
        <v>0</v>
      </c>
      <c r="S23" s="12">
        <f t="shared" si="2"/>
        <v>0</v>
      </c>
      <c r="T23" s="12">
        <f t="shared" si="2"/>
        <v>66</v>
      </c>
      <c r="U23" s="12">
        <f t="shared" si="2"/>
        <v>68</v>
      </c>
      <c r="V23" s="251"/>
      <c r="W23" s="107"/>
      <c r="X23" s="107"/>
      <c r="Y23" s="107"/>
    </row>
    <row r="24" spans="1:25" x14ac:dyDescent="0.25">
      <c r="A24" s="111" t="s">
        <v>18</v>
      </c>
      <c r="B24" s="115" t="s">
        <v>18</v>
      </c>
      <c r="C24" s="117" t="s">
        <v>34</v>
      </c>
      <c r="D24" s="131" t="s">
        <v>35</v>
      </c>
      <c r="E24" s="123" t="s">
        <v>36</v>
      </c>
      <c r="F24" s="127" t="s">
        <v>37</v>
      </c>
      <c r="G24" s="18" t="s">
        <v>22</v>
      </c>
      <c r="H24" s="16">
        <v>725.25099999999998</v>
      </c>
      <c r="I24" s="16">
        <v>725.25099999999998</v>
      </c>
      <c r="J24" s="16">
        <v>628.05799999999999</v>
      </c>
      <c r="K24" s="16">
        <v>0</v>
      </c>
      <c r="L24" s="15">
        <v>780</v>
      </c>
      <c r="M24" s="15">
        <v>760</v>
      </c>
      <c r="N24" s="15">
        <v>690</v>
      </c>
      <c r="O24" s="15">
        <v>20</v>
      </c>
      <c r="P24" s="16"/>
      <c r="Q24" s="16"/>
      <c r="R24" s="16"/>
      <c r="S24" s="16"/>
      <c r="T24" s="15">
        <v>790</v>
      </c>
      <c r="U24" s="15">
        <v>800</v>
      </c>
      <c r="V24" s="251" t="s">
        <v>161</v>
      </c>
      <c r="W24" s="106">
        <v>38</v>
      </c>
      <c r="X24" s="106">
        <v>39</v>
      </c>
      <c r="Y24" s="106">
        <v>40</v>
      </c>
    </row>
    <row r="25" spans="1:25" x14ac:dyDescent="0.25">
      <c r="A25" s="112"/>
      <c r="B25" s="116"/>
      <c r="C25" s="118"/>
      <c r="D25" s="132"/>
      <c r="E25" s="124"/>
      <c r="F25" s="128"/>
      <c r="G25" s="18" t="s">
        <v>29</v>
      </c>
      <c r="H25" s="16">
        <v>9.9114699999999996</v>
      </c>
      <c r="I25" s="16">
        <v>9.9114699999999996</v>
      </c>
      <c r="J25" s="16">
        <v>0</v>
      </c>
      <c r="K25" s="16">
        <v>0</v>
      </c>
      <c r="L25" s="15">
        <v>12.12</v>
      </c>
      <c r="M25" s="15">
        <v>12.12</v>
      </c>
      <c r="N25" s="15">
        <v>0</v>
      </c>
      <c r="O25" s="15">
        <v>0</v>
      </c>
      <c r="P25" s="16"/>
      <c r="Q25" s="16"/>
      <c r="R25" s="16"/>
      <c r="S25" s="16"/>
      <c r="T25" s="15">
        <v>14</v>
      </c>
      <c r="U25" s="15">
        <v>16</v>
      </c>
      <c r="V25" s="251"/>
      <c r="W25" s="108"/>
      <c r="X25" s="108"/>
      <c r="Y25" s="108"/>
    </row>
    <row r="26" spans="1:25" x14ac:dyDescent="0.25">
      <c r="A26" s="112"/>
      <c r="B26" s="116"/>
      <c r="C26" s="118"/>
      <c r="D26" s="132"/>
      <c r="E26" s="124"/>
      <c r="F26" s="128"/>
      <c r="G26" s="18" t="s">
        <v>30</v>
      </c>
      <c r="H26" s="20">
        <v>0</v>
      </c>
      <c r="I26" s="20">
        <v>0</v>
      </c>
      <c r="J26" s="20">
        <v>0</v>
      </c>
      <c r="K26" s="20">
        <v>0</v>
      </c>
      <c r="L26" s="19">
        <v>0</v>
      </c>
      <c r="M26" s="19">
        <v>0</v>
      </c>
      <c r="N26" s="19">
        <v>0</v>
      </c>
      <c r="O26" s="19">
        <v>0</v>
      </c>
      <c r="P26" s="20"/>
      <c r="Q26" s="20"/>
      <c r="R26" s="20"/>
      <c r="S26" s="20"/>
      <c r="T26" s="19">
        <v>0</v>
      </c>
      <c r="U26" s="19">
        <v>0</v>
      </c>
      <c r="V26" s="251"/>
      <c r="W26" s="108"/>
      <c r="X26" s="108"/>
      <c r="Y26" s="108"/>
    </row>
    <row r="27" spans="1:25" x14ac:dyDescent="0.25">
      <c r="A27" s="228"/>
      <c r="B27" s="138"/>
      <c r="C27" s="139"/>
      <c r="D27" s="135"/>
      <c r="E27" s="136"/>
      <c r="F27" s="137"/>
      <c r="G27" s="11" t="s">
        <v>24</v>
      </c>
      <c r="H27" s="12">
        <f>H24+H25+H26</f>
        <v>735.16246999999998</v>
      </c>
      <c r="I27" s="12">
        <f t="shared" ref="I27:U27" si="3">I24+I25+I26</f>
        <v>735.16246999999998</v>
      </c>
      <c r="J27" s="12">
        <f t="shared" si="3"/>
        <v>628.05799999999999</v>
      </c>
      <c r="K27" s="12">
        <f t="shared" si="3"/>
        <v>0</v>
      </c>
      <c r="L27" s="13">
        <f t="shared" si="3"/>
        <v>792.12</v>
      </c>
      <c r="M27" s="12">
        <f t="shared" si="3"/>
        <v>772.12</v>
      </c>
      <c r="N27" s="12">
        <f t="shared" si="3"/>
        <v>690</v>
      </c>
      <c r="O27" s="12">
        <f t="shared" si="3"/>
        <v>20</v>
      </c>
      <c r="P27" s="12">
        <f t="shared" si="3"/>
        <v>0</v>
      </c>
      <c r="Q27" s="12">
        <f t="shared" si="3"/>
        <v>0</v>
      </c>
      <c r="R27" s="12">
        <f t="shared" si="3"/>
        <v>0</v>
      </c>
      <c r="S27" s="12">
        <f t="shared" si="3"/>
        <v>0</v>
      </c>
      <c r="T27" s="12">
        <f t="shared" si="3"/>
        <v>804</v>
      </c>
      <c r="U27" s="12">
        <f t="shared" si="3"/>
        <v>816</v>
      </c>
      <c r="V27" s="251"/>
      <c r="W27" s="108"/>
      <c r="X27" s="108"/>
      <c r="Y27" s="108"/>
    </row>
    <row r="28" spans="1:25" ht="33" customHeight="1" x14ac:dyDescent="0.25">
      <c r="A28" s="111" t="s">
        <v>18</v>
      </c>
      <c r="B28" s="115" t="s">
        <v>18</v>
      </c>
      <c r="C28" s="117" t="s">
        <v>38</v>
      </c>
      <c r="D28" s="131" t="s">
        <v>39</v>
      </c>
      <c r="E28" s="123" t="s">
        <v>40</v>
      </c>
      <c r="F28" s="133">
        <v>1</v>
      </c>
      <c r="G28" s="18" t="s">
        <v>22</v>
      </c>
      <c r="H28" s="16">
        <v>1</v>
      </c>
      <c r="I28" s="16">
        <v>1</v>
      </c>
      <c r="J28" s="16">
        <v>0</v>
      </c>
      <c r="K28" s="16">
        <v>0</v>
      </c>
      <c r="L28" s="15">
        <v>1</v>
      </c>
      <c r="M28" s="15">
        <v>1</v>
      </c>
      <c r="N28" s="15">
        <v>0</v>
      </c>
      <c r="O28" s="15">
        <v>0</v>
      </c>
      <c r="P28" s="16"/>
      <c r="Q28" s="16"/>
      <c r="R28" s="16"/>
      <c r="S28" s="16"/>
      <c r="T28" s="21">
        <v>1</v>
      </c>
      <c r="U28" s="15">
        <v>1</v>
      </c>
      <c r="V28" s="339" t="s">
        <v>41</v>
      </c>
      <c r="W28" s="99">
        <v>90</v>
      </c>
      <c r="X28" s="99">
        <v>90</v>
      </c>
      <c r="Y28" s="99">
        <v>90</v>
      </c>
    </row>
    <row r="29" spans="1:25" x14ac:dyDescent="0.25">
      <c r="A29" s="112"/>
      <c r="B29" s="116"/>
      <c r="C29" s="118"/>
      <c r="D29" s="132"/>
      <c r="E29" s="124"/>
      <c r="F29" s="134"/>
      <c r="G29" s="11" t="s">
        <v>24</v>
      </c>
      <c r="H29" s="12">
        <f>H28</f>
        <v>1</v>
      </c>
      <c r="I29" s="12">
        <f t="shared" ref="I29:U29" si="4">I28</f>
        <v>1</v>
      </c>
      <c r="J29" s="12">
        <f t="shared" si="4"/>
        <v>0</v>
      </c>
      <c r="K29" s="12">
        <f t="shared" si="4"/>
        <v>0</v>
      </c>
      <c r="L29" s="13">
        <f t="shared" si="4"/>
        <v>1</v>
      </c>
      <c r="M29" s="12">
        <f t="shared" si="4"/>
        <v>1</v>
      </c>
      <c r="N29" s="12">
        <f t="shared" si="4"/>
        <v>0</v>
      </c>
      <c r="O29" s="12">
        <f t="shared" si="4"/>
        <v>0</v>
      </c>
      <c r="P29" s="12">
        <f t="shared" si="4"/>
        <v>0</v>
      </c>
      <c r="Q29" s="12">
        <f t="shared" si="4"/>
        <v>0</v>
      </c>
      <c r="R29" s="12">
        <f t="shared" si="4"/>
        <v>0</v>
      </c>
      <c r="S29" s="12">
        <f t="shared" si="4"/>
        <v>0</v>
      </c>
      <c r="T29" s="12">
        <f t="shared" si="4"/>
        <v>1</v>
      </c>
      <c r="U29" s="12">
        <f t="shared" si="4"/>
        <v>1</v>
      </c>
      <c r="V29" s="340"/>
      <c r="W29" s="109"/>
      <c r="X29" s="109"/>
      <c r="Y29" s="109"/>
    </row>
    <row r="30" spans="1:25" ht="18.75" customHeight="1" x14ac:dyDescent="0.25">
      <c r="A30" s="319" t="s">
        <v>18</v>
      </c>
      <c r="B30" s="115" t="s">
        <v>18</v>
      </c>
      <c r="C30" s="117" t="s">
        <v>42</v>
      </c>
      <c r="D30" s="316" t="s">
        <v>43</v>
      </c>
      <c r="E30" s="123" t="s">
        <v>44</v>
      </c>
      <c r="F30" s="127">
        <v>2</v>
      </c>
      <c r="G30" s="18" t="s">
        <v>22</v>
      </c>
      <c r="H30" s="16">
        <v>1.4</v>
      </c>
      <c r="I30" s="16">
        <v>1.4</v>
      </c>
      <c r="J30" s="16">
        <v>0</v>
      </c>
      <c r="K30" s="16">
        <v>0</v>
      </c>
      <c r="L30" s="15">
        <v>1.5</v>
      </c>
      <c r="M30" s="15">
        <v>1.5</v>
      </c>
      <c r="N30" s="15">
        <v>0</v>
      </c>
      <c r="O30" s="15">
        <v>0</v>
      </c>
      <c r="P30" s="16"/>
      <c r="Q30" s="16"/>
      <c r="R30" s="16"/>
      <c r="S30" s="16"/>
      <c r="T30" s="22">
        <v>11.55</v>
      </c>
      <c r="U30" s="15">
        <v>1.6</v>
      </c>
      <c r="V30" s="339" t="s">
        <v>156</v>
      </c>
      <c r="W30" s="99">
        <v>4</v>
      </c>
      <c r="X30" s="99">
        <v>4</v>
      </c>
      <c r="Y30" s="99">
        <v>4</v>
      </c>
    </row>
    <row r="31" spans="1:25" ht="21" customHeight="1" x14ac:dyDescent="0.25">
      <c r="A31" s="320"/>
      <c r="B31" s="138"/>
      <c r="C31" s="139"/>
      <c r="D31" s="316"/>
      <c r="E31" s="136"/>
      <c r="F31" s="137"/>
      <c r="G31" s="11" t="s">
        <v>24</v>
      </c>
      <c r="H31" s="12">
        <f>H30</f>
        <v>1.4</v>
      </c>
      <c r="I31" s="12">
        <f t="shared" ref="I31:U31" si="5">I30</f>
        <v>1.4</v>
      </c>
      <c r="J31" s="12">
        <f t="shared" si="5"/>
        <v>0</v>
      </c>
      <c r="K31" s="12">
        <f t="shared" si="5"/>
        <v>0</v>
      </c>
      <c r="L31" s="13">
        <f t="shared" si="5"/>
        <v>1.5</v>
      </c>
      <c r="M31" s="12">
        <f t="shared" si="5"/>
        <v>1.5</v>
      </c>
      <c r="N31" s="12">
        <f t="shared" si="5"/>
        <v>0</v>
      </c>
      <c r="O31" s="12">
        <f t="shared" si="5"/>
        <v>0</v>
      </c>
      <c r="P31" s="12">
        <f t="shared" si="5"/>
        <v>0</v>
      </c>
      <c r="Q31" s="12">
        <f t="shared" si="5"/>
        <v>0</v>
      </c>
      <c r="R31" s="12">
        <f t="shared" si="5"/>
        <v>0</v>
      </c>
      <c r="S31" s="12">
        <f t="shared" si="5"/>
        <v>0</v>
      </c>
      <c r="T31" s="12">
        <f t="shared" si="5"/>
        <v>11.55</v>
      </c>
      <c r="U31" s="12">
        <f t="shared" si="5"/>
        <v>1.6</v>
      </c>
      <c r="V31" s="348"/>
      <c r="W31" s="254"/>
      <c r="X31" s="254"/>
      <c r="Y31" s="254"/>
    </row>
    <row r="32" spans="1:25" ht="24" customHeight="1" x14ac:dyDescent="0.25">
      <c r="A32" s="319" t="s">
        <v>18</v>
      </c>
      <c r="B32" s="115" t="s">
        <v>18</v>
      </c>
      <c r="C32" s="117" t="s">
        <v>45</v>
      </c>
      <c r="D32" s="317" t="s">
        <v>46</v>
      </c>
      <c r="E32" s="123" t="s">
        <v>47</v>
      </c>
      <c r="F32" s="133">
        <v>17</v>
      </c>
      <c r="G32" s="18" t="s">
        <v>22</v>
      </c>
      <c r="H32" s="16">
        <v>52.895000000000003</v>
      </c>
      <c r="I32" s="16">
        <v>52.895000000000003</v>
      </c>
      <c r="J32" s="16">
        <v>0</v>
      </c>
      <c r="K32" s="16">
        <v>0</v>
      </c>
      <c r="L32" s="15">
        <v>100</v>
      </c>
      <c r="M32" s="15">
        <v>100</v>
      </c>
      <c r="N32" s="15">
        <v>0</v>
      </c>
      <c r="O32" s="15">
        <v>0</v>
      </c>
      <c r="P32" s="16"/>
      <c r="Q32" s="16"/>
      <c r="R32" s="16"/>
      <c r="S32" s="16"/>
      <c r="T32" s="23">
        <v>100</v>
      </c>
      <c r="U32" s="15">
        <v>100</v>
      </c>
      <c r="V32" s="349" t="s">
        <v>167</v>
      </c>
      <c r="W32" s="106">
        <v>96</v>
      </c>
      <c r="X32" s="106">
        <v>97</v>
      </c>
      <c r="Y32" s="106">
        <v>98</v>
      </c>
    </row>
    <row r="33" spans="1:25" ht="26.25" customHeight="1" x14ac:dyDescent="0.25">
      <c r="A33" s="320"/>
      <c r="B33" s="138"/>
      <c r="C33" s="139"/>
      <c r="D33" s="317"/>
      <c r="E33" s="126"/>
      <c r="F33" s="242"/>
      <c r="G33" s="11" t="s">
        <v>24</v>
      </c>
      <c r="H33" s="12">
        <f>H32</f>
        <v>52.895000000000003</v>
      </c>
      <c r="I33" s="12">
        <f t="shared" ref="I33:U33" si="6">I32</f>
        <v>52.895000000000003</v>
      </c>
      <c r="J33" s="12">
        <f t="shared" si="6"/>
        <v>0</v>
      </c>
      <c r="K33" s="12">
        <f t="shared" si="6"/>
        <v>0</v>
      </c>
      <c r="L33" s="13">
        <f t="shared" si="6"/>
        <v>100</v>
      </c>
      <c r="M33" s="12">
        <f t="shared" si="6"/>
        <v>100</v>
      </c>
      <c r="N33" s="12">
        <f t="shared" si="6"/>
        <v>0</v>
      </c>
      <c r="O33" s="12">
        <f t="shared" si="6"/>
        <v>0</v>
      </c>
      <c r="P33" s="12">
        <f t="shared" si="6"/>
        <v>0</v>
      </c>
      <c r="Q33" s="12">
        <f t="shared" si="6"/>
        <v>0</v>
      </c>
      <c r="R33" s="12">
        <f t="shared" si="6"/>
        <v>0</v>
      </c>
      <c r="S33" s="12">
        <f t="shared" si="6"/>
        <v>0</v>
      </c>
      <c r="T33" s="12">
        <f t="shared" si="6"/>
        <v>100</v>
      </c>
      <c r="U33" s="12">
        <f t="shared" si="6"/>
        <v>100</v>
      </c>
      <c r="V33" s="350"/>
      <c r="W33" s="252"/>
      <c r="X33" s="252"/>
      <c r="Y33" s="252"/>
    </row>
    <row r="34" spans="1:25" ht="17.25" customHeight="1" x14ac:dyDescent="0.25">
      <c r="A34" s="319" t="s">
        <v>18</v>
      </c>
      <c r="B34" s="115" t="s">
        <v>18</v>
      </c>
      <c r="C34" s="117" t="s">
        <v>63</v>
      </c>
      <c r="D34" s="338" t="s">
        <v>170</v>
      </c>
      <c r="E34" s="181" t="s">
        <v>36</v>
      </c>
      <c r="F34" s="133">
        <v>1</v>
      </c>
      <c r="G34" s="35" t="s">
        <v>22</v>
      </c>
      <c r="H34" s="15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/>
      <c r="Q34" s="83"/>
      <c r="R34" s="83"/>
      <c r="S34" s="83"/>
      <c r="T34" s="83">
        <v>0</v>
      </c>
      <c r="U34" s="83">
        <v>0</v>
      </c>
      <c r="V34" s="190" t="s">
        <v>168</v>
      </c>
      <c r="W34" s="222">
        <v>33</v>
      </c>
      <c r="X34" s="95" t="s">
        <v>171</v>
      </c>
      <c r="Y34" s="95" t="s">
        <v>172</v>
      </c>
    </row>
    <row r="35" spans="1:25" ht="16.5" customHeight="1" x14ac:dyDescent="0.25">
      <c r="A35" s="320"/>
      <c r="B35" s="138"/>
      <c r="C35" s="96"/>
      <c r="D35" s="122"/>
      <c r="E35" s="126"/>
      <c r="F35" s="126"/>
      <c r="G35" s="11" t="s">
        <v>24</v>
      </c>
      <c r="H35" s="12">
        <v>0</v>
      </c>
      <c r="I35" s="87">
        <v>0</v>
      </c>
      <c r="J35" s="87">
        <v>0</v>
      </c>
      <c r="K35" s="87">
        <v>0</v>
      </c>
      <c r="L35" s="88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105"/>
      <c r="W35" s="96"/>
      <c r="X35" s="96"/>
      <c r="Y35" s="96"/>
    </row>
    <row r="36" spans="1:25" ht="21.75" customHeight="1" x14ac:dyDescent="0.25">
      <c r="A36" s="321" t="s">
        <v>18</v>
      </c>
      <c r="B36" s="202" t="s">
        <v>18</v>
      </c>
      <c r="C36" s="324">
        <v>9</v>
      </c>
      <c r="D36" s="322" t="s">
        <v>180</v>
      </c>
      <c r="E36" s="312" t="s">
        <v>27</v>
      </c>
      <c r="F36" s="312">
        <v>1</v>
      </c>
      <c r="G36" s="89" t="s">
        <v>22</v>
      </c>
      <c r="H36" s="90">
        <v>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91"/>
      <c r="Q36" s="91"/>
      <c r="R36" s="91"/>
      <c r="S36" s="91"/>
      <c r="T36" s="91">
        <v>0</v>
      </c>
      <c r="U36" s="91">
        <v>0</v>
      </c>
      <c r="V36" s="110" t="s">
        <v>179</v>
      </c>
      <c r="W36" s="140">
        <v>100</v>
      </c>
      <c r="X36" s="95" t="s">
        <v>171</v>
      </c>
      <c r="Y36" s="95" t="s">
        <v>172</v>
      </c>
    </row>
    <row r="37" spans="1:25" ht="21" customHeight="1" x14ac:dyDescent="0.25">
      <c r="A37" s="321"/>
      <c r="B37" s="311"/>
      <c r="C37" s="324"/>
      <c r="D37" s="323"/>
      <c r="E37" s="313"/>
      <c r="F37" s="313"/>
      <c r="G37" s="92" t="s">
        <v>24</v>
      </c>
      <c r="H37" s="93"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  <c r="O37" s="94">
        <v>0</v>
      </c>
      <c r="P37" s="94"/>
      <c r="Q37" s="94"/>
      <c r="R37" s="94"/>
      <c r="S37" s="94"/>
      <c r="T37" s="94">
        <v>0</v>
      </c>
      <c r="U37" s="94">
        <v>0</v>
      </c>
      <c r="V37" s="105"/>
      <c r="W37" s="141"/>
      <c r="X37" s="96"/>
      <c r="Y37" s="96"/>
    </row>
    <row r="38" spans="1:25" ht="15.75" thickBot="1" x14ac:dyDescent="0.3">
      <c r="A38" s="24" t="s">
        <v>18</v>
      </c>
      <c r="B38" s="25" t="s">
        <v>18</v>
      </c>
      <c r="C38" s="184" t="s">
        <v>48</v>
      </c>
      <c r="D38" s="184"/>
      <c r="E38" s="184"/>
      <c r="F38" s="184"/>
      <c r="G38" s="185"/>
      <c r="H38" s="84">
        <f>H14+H19+H23+H27+H29+H31+H33</f>
        <v>2899.5214699999997</v>
      </c>
      <c r="I38" s="84">
        <f t="shared" ref="I38:U38" si="7">I14+I19+I23+I27+I29+I31+I33</f>
        <v>2869.3412099999996</v>
      </c>
      <c r="J38" s="84">
        <f t="shared" si="7"/>
        <v>2336.4930199999999</v>
      </c>
      <c r="K38" s="84">
        <f t="shared" si="7"/>
        <v>30.18</v>
      </c>
      <c r="L38" s="84">
        <f t="shared" si="7"/>
        <v>3218.62</v>
      </c>
      <c r="M38" s="84">
        <f t="shared" si="7"/>
        <v>3178.62</v>
      </c>
      <c r="N38" s="84">
        <f t="shared" si="7"/>
        <v>2530</v>
      </c>
      <c r="O38" s="84">
        <f t="shared" si="7"/>
        <v>40</v>
      </c>
      <c r="P38" s="84">
        <f t="shared" si="7"/>
        <v>0</v>
      </c>
      <c r="Q38" s="84">
        <f t="shared" si="7"/>
        <v>0</v>
      </c>
      <c r="R38" s="84">
        <f t="shared" si="7"/>
        <v>0</v>
      </c>
      <c r="S38" s="84">
        <f t="shared" si="7"/>
        <v>0</v>
      </c>
      <c r="T38" s="84">
        <f t="shared" si="7"/>
        <v>3267.55</v>
      </c>
      <c r="U38" s="84">
        <f t="shared" si="7"/>
        <v>3297.6</v>
      </c>
      <c r="V38" s="63" t="s">
        <v>49</v>
      </c>
      <c r="W38" s="63" t="s">
        <v>49</v>
      </c>
      <c r="X38" s="63" t="s">
        <v>49</v>
      </c>
      <c r="Y38" s="63"/>
    </row>
    <row r="39" spans="1:25" ht="15.75" customHeight="1" thickBot="1" x14ac:dyDescent="0.3">
      <c r="A39" s="6" t="s">
        <v>18</v>
      </c>
      <c r="B39" s="7" t="s">
        <v>25</v>
      </c>
      <c r="C39" s="186" t="s">
        <v>50</v>
      </c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</row>
    <row r="40" spans="1:25" ht="30" customHeight="1" x14ac:dyDescent="0.25">
      <c r="A40" s="228" t="s">
        <v>18</v>
      </c>
      <c r="B40" s="138" t="s">
        <v>25</v>
      </c>
      <c r="C40" s="118" t="s">
        <v>18</v>
      </c>
      <c r="D40" s="196" t="s">
        <v>51</v>
      </c>
      <c r="E40" s="124" t="s">
        <v>52</v>
      </c>
      <c r="F40" s="134">
        <v>5</v>
      </c>
      <c r="G40" s="26" t="s">
        <v>53</v>
      </c>
      <c r="H40" s="61">
        <v>0.5</v>
      </c>
      <c r="I40" s="61">
        <v>0.5</v>
      </c>
      <c r="J40" s="61">
        <v>0</v>
      </c>
      <c r="K40" s="61">
        <v>0</v>
      </c>
      <c r="L40" s="61">
        <v>0.6</v>
      </c>
      <c r="M40" s="61">
        <v>0.6</v>
      </c>
      <c r="N40" s="61">
        <v>0</v>
      </c>
      <c r="O40" s="61">
        <v>0</v>
      </c>
      <c r="P40" s="61"/>
      <c r="Q40" s="61"/>
      <c r="R40" s="61"/>
      <c r="S40" s="61"/>
      <c r="T40" s="62">
        <v>0.6</v>
      </c>
      <c r="U40" s="61">
        <v>0.7</v>
      </c>
      <c r="V40" s="205" t="s">
        <v>173</v>
      </c>
      <c r="W40" s="233">
        <v>100</v>
      </c>
      <c r="X40" s="233">
        <v>100</v>
      </c>
      <c r="Y40" s="106">
        <v>100</v>
      </c>
    </row>
    <row r="41" spans="1:25" ht="30" customHeight="1" x14ac:dyDescent="0.25">
      <c r="A41" s="130"/>
      <c r="B41" s="202"/>
      <c r="C41" s="139"/>
      <c r="D41" s="197"/>
      <c r="E41" s="136"/>
      <c r="F41" s="242"/>
      <c r="G41" s="27" t="s">
        <v>24</v>
      </c>
      <c r="H41" s="12">
        <f>H40</f>
        <v>0.5</v>
      </c>
      <c r="I41" s="12">
        <f t="shared" ref="I41:U41" si="8">I40</f>
        <v>0.5</v>
      </c>
      <c r="J41" s="12">
        <f t="shared" si="8"/>
        <v>0</v>
      </c>
      <c r="K41" s="12">
        <f t="shared" si="8"/>
        <v>0</v>
      </c>
      <c r="L41" s="13">
        <f t="shared" si="8"/>
        <v>0.6</v>
      </c>
      <c r="M41" s="12">
        <f t="shared" si="8"/>
        <v>0.6</v>
      </c>
      <c r="N41" s="12">
        <f t="shared" si="8"/>
        <v>0</v>
      </c>
      <c r="O41" s="12">
        <f t="shared" si="8"/>
        <v>0</v>
      </c>
      <c r="P41" s="12">
        <f t="shared" si="8"/>
        <v>0</v>
      </c>
      <c r="Q41" s="12">
        <f t="shared" si="8"/>
        <v>0</v>
      </c>
      <c r="R41" s="12">
        <f t="shared" si="8"/>
        <v>0</v>
      </c>
      <c r="S41" s="12">
        <f t="shared" si="8"/>
        <v>0</v>
      </c>
      <c r="T41" s="12">
        <f t="shared" si="8"/>
        <v>0.6</v>
      </c>
      <c r="U41" s="12">
        <f t="shared" si="8"/>
        <v>0.7</v>
      </c>
      <c r="V41" s="243"/>
      <c r="W41" s="253"/>
      <c r="X41" s="253"/>
      <c r="Y41" s="108"/>
    </row>
    <row r="42" spans="1:25" ht="24.75" customHeight="1" x14ac:dyDescent="0.25">
      <c r="A42" s="111" t="s">
        <v>157</v>
      </c>
      <c r="B42" s="115" t="s">
        <v>25</v>
      </c>
      <c r="C42" s="117" t="s">
        <v>25</v>
      </c>
      <c r="D42" s="152" t="s">
        <v>54</v>
      </c>
      <c r="E42" s="123" t="s">
        <v>52</v>
      </c>
      <c r="F42" s="133">
        <v>1</v>
      </c>
      <c r="G42" s="26" t="s">
        <v>53</v>
      </c>
      <c r="H42" s="9">
        <v>27.4</v>
      </c>
      <c r="I42" s="9">
        <v>27.4</v>
      </c>
      <c r="J42" s="9">
        <v>23</v>
      </c>
      <c r="K42" s="9">
        <v>0</v>
      </c>
      <c r="L42" s="9">
        <v>27.4</v>
      </c>
      <c r="M42" s="9">
        <v>27.4</v>
      </c>
      <c r="N42" s="9">
        <v>23</v>
      </c>
      <c r="O42" s="9">
        <v>0</v>
      </c>
      <c r="P42" s="9"/>
      <c r="Q42" s="9"/>
      <c r="R42" s="9"/>
      <c r="S42" s="9"/>
      <c r="T42" s="28">
        <v>29</v>
      </c>
      <c r="U42" s="9">
        <v>30</v>
      </c>
      <c r="V42" s="97" t="s">
        <v>158</v>
      </c>
      <c r="W42" s="99">
        <v>1035</v>
      </c>
      <c r="X42" s="99">
        <v>1040</v>
      </c>
      <c r="Y42" s="99">
        <v>1045</v>
      </c>
    </row>
    <row r="43" spans="1:25" ht="20.25" customHeight="1" x14ac:dyDescent="0.25">
      <c r="A43" s="228"/>
      <c r="B43" s="138"/>
      <c r="C43" s="139"/>
      <c r="D43" s="197"/>
      <c r="E43" s="136"/>
      <c r="F43" s="242"/>
      <c r="G43" s="27" t="s">
        <v>24</v>
      </c>
      <c r="H43" s="12">
        <f>H42</f>
        <v>27.4</v>
      </c>
      <c r="I43" s="12">
        <f t="shared" ref="I43:U43" si="9">I42</f>
        <v>27.4</v>
      </c>
      <c r="J43" s="12">
        <f t="shared" si="9"/>
        <v>23</v>
      </c>
      <c r="K43" s="12">
        <f t="shared" si="9"/>
        <v>0</v>
      </c>
      <c r="L43" s="13">
        <f t="shared" si="9"/>
        <v>27.4</v>
      </c>
      <c r="M43" s="12">
        <f t="shared" si="9"/>
        <v>27.4</v>
      </c>
      <c r="N43" s="12">
        <f t="shared" si="9"/>
        <v>23</v>
      </c>
      <c r="O43" s="12">
        <f t="shared" si="9"/>
        <v>0</v>
      </c>
      <c r="P43" s="12">
        <f t="shared" si="9"/>
        <v>0</v>
      </c>
      <c r="Q43" s="12">
        <f t="shared" si="9"/>
        <v>0</v>
      </c>
      <c r="R43" s="12">
        <f t="shared" si="9"/>
        <v>0</v>
      </c>
      <c r="S43" s="12">
        <f t="shared" si="9"/>
        <v>0</v>
      </c>
      <c r="T43" s="12">
        <f t="shared" si="9"/>
        <v>29</v>
      </c>
      <c r="U43" s="12">
        <f t="shared" si="9"/>
        <v>30</v>
      </c>
      <c r="V43" s="98"/>
      <c r="W43" s="100"/>
      <c r="X43" s="100"/>
      <c r="Y43" s="100"/>
    </row>
    <row r="44" spans="1:25" ht="26.25" customHeight="1" x14ac:dyDescent="0.25">
      <c r="A44" s="111" t="s">
        <v>18</v>
      </c>
      <c r="B44" s="115" t="s">
        <v>25</v>
      </c>
      <c r="C44" s="117" t="s">
        <v>31</v>
      </c>
      <c r="D44" s="152" t="s">
        <v>55</v>
      </c>
      <c r="E44" s="123" t="s">
        <v>52</v>
      </c>
      <c r="F44" s="133">
        <v>1</v>
      </c>
      <c r="G44" s="26" t="s">
        <v>53</v>
      </c>
      <c r="H44" s="9">
        <v>0.6</v>
      </c>
      <c r="I44" s="9">
        <v>0.6</v>
      </c>
      <c r="J44" s="9">
        <v>0</v>
      </c>
      <c r="K44" s="9">
        <v>0</v>
      </c>
      <c r="L44" s="9">
        <v>0.7</v>
      </c>
      <c r="M44" s="9">
        <v>0.7</v>
      </c>
      <c r="N44" s="9">
        <v>0.7</v>
      </c>
      <c r="O44" s="9">
        <v>0</v>
      </c>
      <c r="P44" s="9"/>
      <c r="Q44" s="9"/>
      <c r="R44" s="9"/>
      <c r="S44" s="9"/>
      <c r="T44" s="9">
        <v>0.7</v>
      </c>
      <c r="U44" s="9">
        <v>1.1000000000000001</v>
      </c>
      <c r="V44" s="243" t="s">
        <v>173</v>
      </c>
      <c r="W44" s="99">
        <v>100</v>
      </c>
      <c r="X44" s="99">
        <v>100</v>
      </c>
      <c r="Y44" s="106">
        <v>100</v>
      </c>
    </row>
    <row r="45" spans="1:25" ht="30" customHeight="1" x14ac:dyDescent="0.25">
      <c r="A45" s="228"/>
      <c r="B45" s="138"/>
      <c r="C45" s="139"/>
      <c r="D45" s="197"/>
      <c r="E45" s="136"/>
      <c r="F45" s="242"/>
      <c r="G45" s="27" t="s">
        <v>24</v>
      </c>
      <c r="H45" s="12">
        <f>H44</f>
        <v>0.6</v>
      </c>
      <c r="I45" s="12">
        <f t="shared" ref="I45:U45" si="10">I44</f>
        <v>0.6</v>
      </c>
      <c r="J45" s="12">
        <f t="shared" si="10"/>
        <v>0</v>
      </c>
      <c r="K45" s="12">
        <f t="shared" si="10"/>
        <v>0</v>
      </c>
      <c r="L45" s="13">
        <f t="shared" si="10"/>
        <v>0.7</v>
      </c>
      <c r="M45" s="12">
        <f t="shared" si="10"/>
        <v>0.7</v>
      </c>
      <c r="N45" s="12">
        <f t="shared" si="10"/>
        <v>0.7</v>
      </c>
      <c r="O45" s="12">
        <f t="shared" si="10"/>
        <v>0</v>
      </c>
      <c r="P45" s="12">
        <f t="shared" si="10"/>
        <v>0</v>
      </c>
      <c r="Q45" s="12">
        <f t="shared" si="10"/>
        <v>0</v>
      </c>
      <c r="R45" s="12">
        <f t="shared" si="10"/>
        <v>0</v>
      </c>
      <c r="S45" s="12">
        <f t="shared" si="10"/>
        <v>0</v>
      </c>
      <c r="T45" s="12">
        <f t="shared" si="10"/>
        <v>0.7</v>
      </c>
      <c r="U45" s="12">
        <f t="shared" si="10"/>
        <v>1.1000000000000001</v>
      </c>
      <c r="V45" s="243"/>
      <c r="W45" s="109"/>
      <c r="X45" s="109"/>
      <c r="Y45" s="107"/>
    </row>
    <row r="46" spans="1:25" ht="34.5" customHeight="1" x14ac:dyDescent="0.25">
      <c r="A46" s="111" t="s">
        <v>18</v>
      </c>
      <c r="B46" s="115" t="s">
        <v>25</v>
      </c>
      <c r="C46" s="117" t="s">
        <v>34</v>
      </c>
      <c r="D46" s="152" t="s">
        <v>132</v>
      </c>
      <c r="E46" s="123" t="s">
        <v>56</v>
      </c>
      <c r="F46" s="133">
        <v>1</v>
      </c>
      <c r="G46" s="26" t="s">
        <v>53</v>
      </c>
      <c r="H46" s="9">
        <v>16.5</v>
      </c>
      <c r="I46" s="9">
        <v>16.5</v>
      </c>
      <c r="J46" s="9">
        <v>14.68</v>
      </c>
      <c r="K46" s="9">
        <v>0</v>
      </c>
      <c r="L46" s="9">
        <v>16</v>
      </c>
      <c r="M46" s="9">
        <v>16</v>
      </c>
      <c r="N46" s="9">
        <v>14.8</v>
      </c>
      <c r="O46" s="9">
        <v>0</v>
      </c>
      <c r="P46" s="9"/>
      <c r="Q46" s="9"/>
      <c r="R46" s="9"/>
      <c r="S46" s="9"/>
      <c r="T46" s="9">
        <v>16.5</v>
      </c>
      <c r="U46" s="9">
        <v>17</v>
      </c>
      <c r="V46" s="243" t="s">
        <v>173</v>
      </c>
      <c r="W46" s="99">
        <v>100</v>
      </c>
      <c r="X46" s="99">
        <v>100</v>
      </c>
      <c r="Y46" s="106">
        <v>100</v>
      </c>
    </row>
    <row r="47" spans="1:25" ht="21" customHeight="1" x14ac:dyDescent="0.25">
      <c r="A47" s="228"/>
      <c r="B47" s="138"/>
      <c r="C47" s="139"/>
      <c r="D47" s="197"/>
      <c r="E47" s="136"/>
      <c r="F47" s="242"/>
      <c r="G47" s="27" t="s">
        <v>24</v>
      </c>
      <c r="H47" s="12">
        <f>H46</f>
        <v>16.5</v>
      </c>
      <c r="I47" s="12">
        <f t="shared" ref="I47:U47" si="11">I46</f>
        <v>16.5</v>
      </c>
      <c r="J47" s="12">
        <f t="shared" si="11"/>
        <v>14.68</v>
      </c>
      <c r="K47" s="12">
        <f t="shared" si="11"/>
        <v>0</v>
      </c>
      <c r="L47" s="13">
        <f t="shared" si="11"/>
        <v>16</v>
      </c>
      <c r="M47" s="12">
        <f t="shared" si="11"/>
        <v>16</v>
      </c>
      <c r="N47" s="12">
        <f t="shared" si="11"/>
        <v>14.8</v>
      </c>
      <c r="O47" s="12">
        <f t="shared" si="11"/>
        <v>0</v>
      </c>
      <c r="P47" s="12">
        <f t="shared" si="11"/>
        <v>0</v>
      </c>
      <c r="Q47" s="12">
        <f t="shared" si="11"/>
        <v>0</v>
      </c>
      <c r="R47" s="12">
        <f t="shared" si="11"/>
        <v>0</v>
      </c>
      <c r="S47" s="12">
        <f t="shared" si="11"/>
        <v>0</v>
      </c>
      <c r="T47" s="12">
        <f t="shared" si="11"/>
        <v>16.5</v>
      </c>
      <c r="U47" s="12">
        <f t="shared" si="11"/>
        <v>17</v>
      </c>
      <c r="V47" s="243"/>
      <c r="W47" s="109"/>
      <c r="X47" s="109"/>
      <c r="Y47" s="107"/>
    </row>
    <row r="48" spans="1:25" ht="21.75" customHeight="1" x14ac:dyDescent="0.25">
      <c r="A48" s="111" t="s">
        <v>18</v>
      </c>
      <c r="B48" s="115" t="s">
        <v>25</v>
      </c>
      <c r="C48" s="117" t="s">
        <v>38</v>
      </c>
      <c r="D48" s="152" t="s">
        <v>57</v>
      </c>
      <c r="E48" s="123" t="s">
        <v>58</v>
      </c>
      <c r="F48" s="133">
        <v>1</v>
      </c>
      <c r="G48" s="26" t="s">
        <v>53</v>
      </c>
      <c r="H48" s="9">
        <v>8.1</v>
      </c>
      <c r="I48" s="9">
        <v>8.1</v>
      </c>
      <c r="J48" s="9">
        <v>8</v>
      </c>
      <c r="K48" s="9">
        <v>0</v>
      </c>
      <c r="L48" s="9">
        <v>8.9700000000000006</v>
      </c>
      <c r="M48" s="9">
        <v>8.9700000000000006</v>
      </c>
      <c r="N48" s="9">
        <v>0</v>
      </c>
      <c r="O48" s="9">
        <v>0</v>
      </c>
      <c r="P48" s="9"/>
      <c r="Q48" s="9"/>
      <c r="R48" s="9"/>
      <c r="S48" s="9"/>
      <c r="T48" s="9">
        <v>8.9700000000000006</v>
      </c>
      <c r="U48" s="9">
        <v>9</v>
      </c>
      <c r="V48" s="243" t="s">
        <v>173</v>
      </c>
      <c r="W48" s="99">
        <v>100</v>
      </c>
      <c r="X48" s="99">
        <v>100</v>
      </c>
      <c r="Y48" s="106">
        <v>100</v>
      </c>
    </row>
    <row r="49" spans="1:25" ht="36.75" customHeight="1" x14ac:dyDescent="0.25">
      <c r="A49" s="228"/>
      <c r="B49" s="138"/>
      <c r="C49" s="139"/>
      <c r="D49" s="197"/>
      <c r="E49" s="136"/>
      <c r="F49" s="242"/>
      <c r="G49" s="27" t="s">
        <v>24</v>
      </c>
      <c r="H49" s="12">
        <f>H48</f>
        <v>8.1</v>
      </c>
      <c r="I49" s="12">
        <f t="shared" ref="I49:U49" si="12">I48</f>
        <v>8.1</v>
      </c>
      <c r="J49" s="12">
        <f t="shared" si="12"/>
        <v>8</v>
      </c>
      <c r="K49" s="12">
        <f t="shared" si="12"/>
        <v>0</v>
      </c>
      <c r="L49" s="13">
        <f t="shared" si="12"/>
        <v>8.9700000000000006</v>
      </c>
      <c r="M49" s="12">
        <f t="shared" si="12"/>
        <v>8.9700000000000006</v>
      </c>
      <c r="N49" s="12">
        <f t="shared" si="12"/>
        <v>0</v>
      </c>
      <c r="O49" s="12">
        <f t="shared" si="12"/>
        <v>0</v>
      </c>
      <c r="P49" s="12">
        <f t="shared" si="12"/>
        <v>0</v>
      </c>
      <c r="Q49" s="12">
        <f t="shared" si="12"/>
        <v>0</v>
      </c>
      <c r="R49" s="12">
        <f t="shared" si="12"/>
        <v>0</v>
      </c>
      <c r="S49" s="12">
        <f t="shared" si="12"/>
        <v>0</v>
      </c>
      <c r="T49" s="12">
        <f t="shared" si="12"/>
        <v>8.9700000000000006</v>
      </c>
      <c r="U49" s="12">
        <f t="shared" si="12"/>
        <v>9</v>
      </c>
      <c r="V49" s="243"/>
      <c r="W49" s="109"/>
      <c r="X49" s="109"/>
      <c r="Y49" s="107"/>
    </row>
    <row r="50" spans="1:25" ht="18" customHeight="1" x14ac:dyDescent="0.25">
      <c r="A50" s="111" t="s">
        <v>18</v>
      </c>
      <c r="B50" s="115" t="s">
        <v>25</v>
      </c>
      <c r="C50" s="117" t="s">
        <v>42</v>
      </c>
      <c r="D50" s="119" t="s">
        <v>59</v>
      </c>
      <c r="E50" s="123" t="s">
        <v>60</v>
      </c>
      <c r="F50" s="133">
        <v>1</v>
      </c>
      <c r="G50" s="18" t="s">
        <v>53</v>
      </c>
      <c r="H50" s="9">
        <v>24.9</v>
      </c>
      <c r="I50" s="9">
        <v>24.9</v>
      </c>
      <c r="J50" s="9">
        <v>22.8</v>
      </c>
      <c r="K50" s="9">
        <v>0</v>
      </c>
      <c r="L50" s="9">
        <v>24.6</v>
      </c>
      <c r="M50" s="9">
        <v>24.6</v>
      </c>
      <c r="N50" s="9">
        <v>22.9</v>
      </c>
      <c r="O50" s="9">
        <v>0</v>
      </c>
      <c r="P50" s="9"/>
      <c r="Q50" s="9"/>
      <c r="R50" s="9"/>
      <c r="S50" s="9"/>
      <c r="T50" s="29">
        <v>28</v>
      </c>
      <c r="U50" s="29">
        <v>30</v>
      </c>
      <c r="V50" s="103" t="s">
        <v>159</v>
      </c>
      <c r="W50" s="99">
        <v>1430</v>
      </c>
      <c r="X50" s="99">
        <v>1435</v>
      </c>
      <c r="Y50" s="99">
        <v>1440</v>
      </c>
    </row>
    <row r="51" spans="1:25" ht="18" customHeight="1" x14ac:dyDescent="0.25">
      <c r="A51" s="228"/>
      <c r="B51" s="138"/>
      <c r="C51" s="139"/>
      <c r="D51" s="318"/>
      <c r="E51" s="136"/>
      <c r="F51" s="242"/>
      <c r="G51" s="11" t="s">
        <v>24</v>
      </c>
      <c r="H51" s="12">
        <f>H50</f>
        <v>24.9</v>
      </c>
      <c r="I51" s="12">
        <f t="shared" ref="I51:U51" si="13">I50</f>
        <v>24.9</v>
      </c>
      <c r="J51" s="12">
        <f t="shared" si="13"/>
        <v>22.8</v>
      </c>
      <c r="K51" s="12">
        <f t="shared" si="13"/>
        <v>0</v>
      </c>
      <c r="L51" s="13">
        <f t="shared" si="13"/>
        <v>24.6</v>
      </c>
      <c r="M51" s="12">
        <f t="shared" si="13"/>
        <v>24.6</v>
      </c>
      <c r="N51" s="12">
        <f t="shared" si="13"/>
        <v>22.9</v>
      </c>
      <c r="O51" s="12">
        <f t="shared" si="13"/>
        <v>0</v>
      </c>
      <c r="P51" s="12">
        <f t="shared" si="13"/>
        <v>0</v>
      </c>
      <c r="Q51" s="12">
        <f t="shared" si="13"/>
        <v>0</v>
      </c>
      <c r="R51" s="12">
        <f t="shared" si="13"/>
        <v>0</v>
      </c>
      <c r="S51" s="12">
        <f t="shared" si="13"/>
        <v>0</v>
      </c>
      <c r="T51" s="12">
        <f t="shared" si="13"/>
        <v>28</v>
      </c>
      <c r="U51" s="12">
        <f t="shared" si="13"/>
        <v>30</v>
      </c>
      <c r="V51" s="333"/>
      <c r="W51" s="100"/>
      <c r="X51" s="100"/>
      <c r="Y51" s="100"/>
    </row>
    <row r="52" spans="1:25" ht="30.75" customHeight="1" x14ac:dyDescent="0.25">
      <c r="A52" s="111" t="s">
        <v>18</v>
      </c>
      <c r="B52" s="115" t="s">
        <v>25</v>
      </c>
      <c r="C52" s="117" t="s">
        <v>45</v>
      </c>
      <c r="D52" s="336" t="s">
        <v>61</v>
      </c>
      <c r="E52" s="247" t="s">
        <v>62</v>
      </c>
      <c r="F52" s="249">
        <v>1</v>
      </c>
      <c r="G52" s="30" t="s">
        <v>53</v>
      </c>
      <c r="H52" s="31">
        <v>0.2</v>
      </c>
      <c r="I52" s="31">
        <v>0.2</v>
      </c>
      <c r="J52" s="31">
        <v>0</v>
      </c>
      <c r="K52" s="31">
        <v>0</v>
      </c>
      <c r="L52" s="31">
        <v>1.3</v>
      </c>
      <c r="M52" s="31">
        <v>1.3</v>
      </c>
      <c r="N52" s="31">
        <v>0</v>
      </c>
      <c r="O52" s="31">
        <v>0</v>
      </c>
      <c r="P52" s="31"/>
      <c r="Q52" s="31"/>
      <c r="R52" s="31"/>
      <c r="S52" s="31"/>
      <c r="T52" s="32">
        <v>1.3</v>
      </c>
      <c r="U52" s="32">
        <v>1.5</v>
      </c>
      <c r="V52" s="244" t="s">
        <v>174</v>
      </c>
      <c r="W52" s="245">
        <v>100</v>
      </c>
      <c r="X52" s="245">
        <v>100</v>
      </c>
      <c r="Y52" s="106">
        <v>100</v>
      </c>
    </row>
    <row r="53" spans="1:25" ht="29.25" customHeight="1" x14ac:dyDescent="0.25">
      <c r="A53" s="228"/>
      <c r="B53" s="138"/>
      <c r="C53" s="139"/>
      <c r="D53" s="337"/>
      <c r="E53" s="248"/>
      <c r="F53" s="250"/>
      <c r="G53" s="33" t="s">
        <v>24</v>
      </c>
      <c r="H53" s="34">
        <f>H52</f>
        <v>0.2</v>
      </c>
      <c r="I53" s="34">
        <f t="shared" ref="I53:U53" si="14">I52</f>
        <v>0.2</v>
      </c>
      <c r="J53" s="34">
        <f t="shared" si="14"/>
        <v>0</v>
      </c>
      <c r="K53" s="34">
        <f t="shared" si="14"/>
        <v>0</v>
      </c>
      <c r="L53" s="51">
        <f t="shared" si="14"/>
        <v>1.3</v>
      </c>
      <c r="M53" s="34">
        <f t="shared" si="14"/>
        <v>1.3</v>
      </c>
      <c r="N53" s="34">
        <f t="shared" si="14"/>
        <v>0</v>
      </c>
      <c r="O53" s="34">
        <f t="shared" si="14"/>
        <v>0</v>
      </c>
      <c r="P53" s="34">
        <f t="shared" si="14"/>
        <v>0</v>
      </c>
      <c r="Q53" s="34">
        <f t="shared" si="14"/>
        <v>0</v>
      </c>
      <c r="R53" s="34">
        <f t="shared" si="14"/>
        <v>0</v>
      </c>
      <c r="S53" s="34">
        <f t="shared" si="14"/>
        <v>0</v>
      </c>
      <c r="T53" s="34">
        <f t="shared" si="14"/>
        <v>1.3</v>
      </c>
      <c r="U53" s="34">
        <f t="shared" si="14"/>
        <v>1.5</v>
      </c>
      <c r="V53" s="244"/>
      <c r="W53" s="246"/>
      <c r="X53" s="246"/>
      <c r="Y53" s="107"/>
    </row>
    <row r="54" spans="1:25" ht="30.75" customHeight="1" x14ac:dyDescent="0.25">
      <c r="A54" s="111" t="s">
        <v>18</v>
      </c>
      <c r="B54" s="115" t="s">
        <v>25</v>
      </c>
      <c r="C54" s="117" t="s">
        <v>63</v>
      </c>
      <c r="D54" s="119" t="s">
        <v>64</v>
      </c>
      <c r="E54" s="123" t="s">
        <v>65</v>
      </c>
      <c r="F54" s="133" t="s">
        <v>66</v>
      </c>
      <c r="G54" s="18" t="s">
        <v>53</v>
      </c>
      <c r="H54" s="9">
        <v>9.1</v>
      </c>
      <c r="I54" s="9">
        <v>9.1</v>
      </c>
      <c r="J54" s="9">
        <v>0</v>
      </c>
      <c r="K54" s="9">
        <v>0</v>
      </c>
      <c r="L54" s="9">
        <v>10</v>
      </c>
      <c r="M54" s="9">
        <v>10</v>
      </c>
      <c r="N54" s="9">
        <v>0</v>
      </c>
      <c r="O54" s="9">
        <v>0</v>
      </c>
      <c r="P54" s="9"/>
      <c r="Q54" s="9"/>
      <c r="R54" s="9"/>
      <c r="S54" s="9"/>
      <c r="T54" s="29">
        <v>10</v>
      </c>
      <c r="U54" s="29">
        <v>11</v>
      </c>
      <c r="V54" s="103" t="s">
        <v>67</v>
      </c>
      <c r="W54" s="157">
        <v>4135</v>
      </c>
      <c r="X54" s="157">
        <v>4140</v>
      </c>
      <c r="Y54" s="157">
        <v>4145</v>
      </c>
    </row>
    <row r="55" spans="1:25" ht="21" customHeight="1" x14ac:dyDescent="0.25">
      <c r="A55" s="228"/>
      <c r="B55" s="138"/>
      <c r="C55" s="139"/>
      <c r="D55" s="318"/>
      <c r="E55" s="136"/>
      <c r="F55" s="242"/>
      <c r="G55" s="11" t="s">
        <v>24</v>
      </c>
      <c r="H55" s="12">
        <f>H54</f>
        <v>9.1</v>
      </c>
      <c r="I55" s="12">
        <f t="shared" ref="I55:U55" si="15">I54</f>
        <v>9.1</v>
      </c>
      <c r="J55" s="12">
        <f t="shared" si="15"/>
        <v>0</v>
      </c>
      <c r="K55" s="12">
        <f t="shared" si="15"/>
        <v>0</v>
      </c>
      <c r="L55" s="13">
        <f t="shared" si="15"/>
        <v>10</v>
      </c>
      <c r="M55" s="12">
        <f t="shared" si="15"/>
        <v>10</v>
      </c>
      <c r="N55" s="12">
        <f t="shared" si="15"/>
        <v>0</v>
      </c>
      <c r="O55" s="12">
        <f t="shared" si="15"/>
        <v>0</v>
      </c>
      <c r="P55" s="12">
        <f t="shared" si="15"/>
        <v>0</v>
      </c>
      <c r="Q55" s="12">
        <f t="shared" si="15"/>
        <v>0</v>
      </c>
      <c r="R55" s="12">
        <f t="shared" si="15"/>
        <v>0</v>
      </c>
      <c r="S55" s="12">
        <f t="shared" si="15"/>
        <v>0</v>
      </c>
      <c r="T55" s="12">
        <f t="shared" si="15"/>
        <v>10</v>
      </c>
      <c r="U55" s="12">
        <f t="shared" si="15"/>
        <v>11</v>
      </c>
      <c r="V55" s="333"/>
      <c r="W55" s="200"/>
      <c r="X55" s="200"/>
      <c r="Y55" s="200"/>
    </row>
    <row r="56" spans="1:25" ht="18" customHeight="1" x14ac:dyDescent="0.25">
      <c r="A56" s="111" t="s">
        <v>18</v>
      </c>
      <c r="B56" s="115" t="s">
        <v>25</v>
      </c>
      <c r="C56" s="117" t="s">
        <v>68</v>
      </c>
      <c r="D56" s="152" t="s">
        <v>69</v>
      </c>
      <c r="E56" s="123" t="s">
        <v>70</v>
      </c>
      <c r="F56" s="133">
        <v>1</v>
      </c>
      <c r="G56" s="18" t="s">
        <v>53</v>
      </c>
      <c r="H56" s="9">
        <v>9.5299999999999994</v>
      </c>
      <c r="I56" s="9">
        <v>9.5299999999999994</v>
      </c>
      <c r="J56" s="9">
        <v>7.84</v>
      </c>
      <c r="K56" s="9">
        <v>0</v>
      </c>
      <c r="L56" s="9">
        <v>12</v>
      </c>
      <c r="M56" s="9">
        <v>12</v>
      </c>
      <c r="N56" s="9">
        <v>10</v>
      </c>
      <c r="O56" s="9">
        <v>0</v>
      </c>
      <c r="P56" s="9"/>
      <c r="Q56" s="9"/>
      <c r="R56" s="9"/>
      <c r="S56" s="9"/>
      <c r="T56" s="29">
        <v>12</v>
      </c>
      <c r="U56" s="29">
        <v>13</v>
      </c>
      <c r="V56" s="97" t="s">
        <v>71</v>
      </c>
      <c r="W56" s="99">
        <v>800</v>
      </c>
      <c r="X56" s="157">
        <v>820</v>
      </c>
      <c r="Y56" s="157">
        <v>830</v>
      </c>
    </row>
    <row r="57" spans="1:25" ht="15.75" customHeight="1" x14ac:dyDescent="0.25">
      <c r="A57" s="228"/>
      <c r="B57" s="138"/>
      <c r="C57" s="139"/>
      <c r="D57" s="197"/>
      <c r="E57" s="136"/>
      <c r="F57" s="242"/>
      <c r="G57" s="27" t="s">
        <v>24</v>
      </c>
      <c r="H57" s="12">
        <f>H56</f>
        <v>9.5299999999999994</v>
      </c>
      <c r="I57" s="12">
        <f t="shared" ref="I57:U57" si="16">I56</f>
        <v>9.5299999999999994</v>
      </c>
      <c r="J57" s="12">
        <f t="shared" si="16"/>
        <v>7.84</v>
      </c>
      <c r="K57" s="12">
        <f t="shared" si="16"/>
        <v>0</v>
      </c>
      <c r="L57" s="13">
        <f t="shared" si="16"/>
        <v>12</v>
      </c>
      <c r="M57" s="12">
        <f t="shared" si="16"/>
        <v>12</v>
      </c>
      <c r="N57" s="12">
        <f t="shared" si="16"/>
        <v>10</v>
      </c>
      <c r="O57" s="12">
        <f t="shared" si="16"/>
        <v>0</v>
      </c>
      <c r="P57" s="12">
        <f t="shared" si="16"/>
        <v>0</v>
      </c>
      <c r="Q57" s="12">
        <f t="shared" si="16"/>
        <v>0</v>
      </c>
      <c r="R57" s="12">
        <f t="shared" si="16"/>
        <v>0</v>
      </c>
      <c r="S57" s="12">
        <f t="shared" si="16"/>
        <v>0</v>
      </c>
      <c r="T57" s="12">
        <f t="shared" si="16"/>
        <v>12</v>
      </c>
      <c r="U57" s="12">
        <f t="shared" si="16"/>
        <v>13</v>
      </c>
      <c r="V57" s="98"/>
      <c r="W57" s="100"/>
      <c r="X57" s="200"/>
      <c r="Y57" s="200"/>
    </row>
    <row r="58" spans="1:25" ht="28.5" customHeight="1" x14ac:dyDescent="0.25">
      <c r="A58" s="111" t="s">
        <v>18</v>
      </c>
      <c r="B58" s="115" t="s">
        <v>25</v>
      </c>
      <c r="C58" s="117" t="s">
        <v>72</v>
      </c>
      <c r="D58" s="152" t="s">
        <v>73</v>
      </c>
      <c r="E58" s="123" t="s">
        <v>74</v>
      </c>
      <c r="F58" s="133">
        <v>1</v>
      </c>
      <c r="G58" s="26" t="s">
        <v>75</v>
      </c>
      <c r="H58" s="9">
        <v>9.1</v>
      </c>
      <c r="I58" s="9">
        <v>9.1</v>
      </c>
      <c r="J58" s="9">
        <v>7.8</v>
      </c>
      <c r="K58" s="9">
        <v>0</v>
      </c>
      <c r="L58" s="9">
        <v>12</v>
      </c>
      <c r="M58" s="9">
        <v>12</v>
      </c>
      <c r="N58" s="9">
        <v>9</v>
      </c>
      <c r="O58" s="9">
        <v>0</v>
      </c>
      <c r="P58" s="9"/>
      <c r="Q58" s="9"/>
      <c r="R58" s="9"/>
      <c r="S58" s="9"/>
      <c r="T58" s="28">
        <v>12</v>
      </c>
      <c r="U58" s="9">
        <v>12.5</v>
      </c>
      <c r="V58" s="243" t="s">
        <v>173</v>
      </c>
      <c r="W58" s="99">
        <v>100</v>
      </c>
      <c r="X58" s="99">
        <v>100</v>
      </c>
      <c r="Y58" s="106">
        <v>100</v>
      </c>
    </row>
    <row r="59" spans="1:25" ht="27" customHeight="1" x14ac:dyDescent="0.25">
      <c r="A59" s="228"/>
      <c r="B59" s="138"/>
      <c r="C59" s="139"/>
      <c r="D59" s="197"/>
      <c r="E59" s="136"/>
      <c r="F59" s="242"/>
      <c r="G59" s="27" t="s">
        <v>24</v>
      </c>
      <c r="H59" s="12">
        <f>H58</f>
        <v>9.1</v>
      </c>
      <c r="I59" s="12">
        <f t="shared" ref="I59:U59" si="17">I58</f>
        <v>9.1</v>
      </c>
      <c r="J59" s="12">
        <f t="shared" si="17"/>
        <v>7.8</v>
      </c>
      <c r="K59" s="12">
        <f t="shared" si="17"/>
        <v>0</v>
      </c>
      <c r="L59" s="13">
        <f t="shared" si="17"/>
        <v>12</v>
      </c>
      <c r="M59" s="12">
        <f t="shared" si="17"/>
        <v>12</v>
      </c>
      <c r="N59" s="12">
        <f t="shared" si="17"/>
        <v>9</v>
      </c>
      <c r="O59" s="12">
        <f t="shared" si="17"/>
        <v>0</v>
      </c>
      <c r="P59" s="12">
        <f t="shared" si="17"/>
        <v>0</v>
      </c>
      <c r="Q59" s="12">
        <f t="shared" si="17"/>
        <v>0</v>
      </c>
      <c r="R59" s="12">
        <f t="shared" si="17"/>
        <v>0</v>
      </c>
      <c r="S59" s="12">
        <f t="shared" si="17"/>
        <v>0</v>
      </c>
      <c r="T59" s="12">
        <f t="shared" si="17"/>
        <v>12</v>
      </c>
      <c r="U59" s="12">
        <f t="shared" si="17"/>
        <v>12.5</v>
      </c>
      <c r="V59" s="243"/>
      <c r="W59" s="109"/>
      <c r="X59" s="109"/>
      <c r="Y59" s="107"/>
    </row>
    <row r="60" spans="1:25" ht="21" customHeight="1" x14ac:dyDescent="0.25">
      <c r="A60" s="111" t="s">
        <v>18</v>
      </c>
      <c r="B60" s="115" t="s">
        <v>25</v>
      </c>
      <c r="C60" s="117" t="s">
        <v>76</v>
      </c>
      <c r="D60" s="152" t="s">
        <v>77</v>
      </c>
      <c r="E60" s="123" t="s">
        <v>78</v>
      </c>
      <c r="F60" s="133">
        <v>1</v>
      </c>
      <c r="G60" s="26" t="s">
        <v>53</v>
      </c>
      <c r="H60" s="9">
        <v>16.7</v>
      </c>
      <c r="I60" s="9">
        <v>16.7</v>
      </c>
      <c r="J60" s="9">
        <v>9.1850000000000005</v>
      </c>
      <c r="K60" s="9">
        <v>0</v>
      </c>
      <c r="L60" s="9">
        <v>14</v>
      </c>
      <c r="M60" s="9">
        <v>14</v>
      </c>
      <c r="N60" s="9">
        <v>9</v>
      </c>
      <c r="O60" s="9">
        <v>0</v>
      </c>
      <c r="P60" s="9"/>
      <c r="Q60" s="9"/>
      <c r="R60" s="9"/>
      <c r="S60" s="9"/>
      <c r="T60" s="9">
        <v>14.3</v>
      </c>
      <c r="U60" s="9">
        <v>14.5</v>
      </c>
      <c r="V60" s="243" t="s">
        <v>173</v>
      </c>
      <c r="W60" s="99">
        <v>100</v>
      </c>
      <c r="X60" s="99">
        <v>100</v>
      </c>
      <c r="Y60" s="106">
        <v>100</v>
      </c>
    </row>
    <row r="61" spans="1:25" ht="35.25" customHeight="1" x14ac:dyDescent="0.25">
      <c r="A61" s="228"/>
      <c r="B61" s="138"/>
      <c r="C61" s="139"/>
      <c r="D61" s="197"/>
      <c r="E61" s="136"/>
      <c r="F61" s="242"/>
      <c r="G61" s="27" t="s">
        <v>24</v>
      </c>
      <c r="H61" s="12">
        <f>H60</f>
        <v>16.7</v>
      </c>
      <c r="I61" s="12">
        <f t="shared" ref="I61:U61" si="18">I60</f>
        <v>16.7</v>
      </c>
      <c r="J61" s="12">
        <f t="shared" si="18"/>
        <v>9.1850000000000005</v>
      </c>
      <c r="K61" s="12">
        <f t="shared" si="18"/>
        <v>0</v>
      </c>
      <c r="L61" s="13">
        <f t="shared" si="18"/>
        <v>14</v>
      </c>
      <c r="M61" s="12">
        <f t="shared" si="18"/>
        <v>14</v>
      </c>
      <c r="N61" s="12">
        <f t="shared" si="18"/>
        <v>9</v>
      </c>
      <c r="O61" s="12">
        <f t="shared" si="18"/>
        <v>0</v>
      </c>
      <c r="P61" s="12">
        <f t="shared" si="18"/>
        <v>0</v>
      </c>
      <c r="Q61" s="12">
        <f t="shared" si="18"/>
        <v>0</v>
      </c>
      <c r="R61" s="12">
        <f t="shared" si="18"/>
        <v>0</v>
      </c>
      <c r="S61" s="12">
        <f t="shared" si="18"/>
        <v>0</v>
      </c>
      <c r="T61" s="12">
        <f t="shared" si="18"/>
        <v>14.3</v>
      </c>
      <c r="U61" s="12">
        <f t="shared" si="18"/>
        <v>14.5</v>
      </c>
      <c r="V61" s="243"/>
      <c r="W61" s="109"/>
      <c r="X61" s="109"/>
      <c r="Y61" s="107"/>
    </row>
    <row r="62" spans="1:25" ht="42" customHeight="1" x14ac:dyDescent="0.25">
      <c r="A62" s="111" t="s">
        <v>18</v>
      </c>
      <c r="B62" s="115" t="s">
        <v>25</v>
      </c>
      <c r="C62" s="117" t="s">
        <v>79</v>
      </c>
      <c r="D62" s="152" t="s">
        <v>80</v>
      </c>
      <c r="E62" s="123" t="s">
        <v>81</v>
      </c>
      <c r="F62" s="133">
        <v>1</v>
      </c>
      <c r="G62" s="26" t="s">
        <v>53</v>
      </c>
      <c r="H62" s="9">
        <v>5.3</v>
      </c>
      <c r="I62" s="9">
        <v>5.3</v>
      </c>
      <c r="J62" s="9">
        <v>4.2</v>
      </c>
      <c r="K62" s="9">
        <v>0</v>
      </c>
      <c r="L62" s="9">
        <v>10</v>
      </c>
      <c r="M62" s="9">
        <v>10</v>
      </c>
      <c r="N62" s="9">
        <v>8.3000000000000007</v>
      </c>
      <c r="O62" s="9">
        <v>0</v>
      </c>
      <c r="P62" s="9"/>
      <c r="Q62" s="9"/>
      <c r="R62" s="9"/>
      <c r="S62" s="9"/>
      <c r="T62" s="9">
        <v>10</v>
      </c>
      <c r="U62" s="9">
        <v>11</v>
      </c>
      <c r="V62" s="243" t="s">
        <v>173</v>
      </c>
      <c r="W62" s="99">
        <v>100</v>
      </c>
      <c r="X62" s="99">
        <v>100</v>
      </c>
      <c r="Y62" s="106">
        <v>100</v>
      </c>
    </row>
    <row r="63" spans="1:25" ht="21.75" customHeight="1" x14ac:dyDescent="0.25">
      <c r="A63" s="228"/>
      <c r="B63" s="138"/>
      <c r="C63" s="139"/>
      <c r="D63" s="197"/>
      <c r="E63" s="136"/>
      <c r="F63" s="242"/>
      <c r="G63" s="27" t="s">
        <v>24</v>
      </c>
      <c r="H63" s="12">
        <f>H62</f>
        <v>5.3</v>
      </c>
      <c r="I63" s="12">
        <f t="shared" ref="I63:U63" si="19">I62</f>
        <v>5.3</v>
      </c>
      <c r="J63" s="12">
        <f t="shared" si="19"/>
        <v>4.2</v>
      </c>
      <c r="K63" s="12">
        <f t="shared" si="19"/>
        <v>0</v>
      </c>
      <c r="L63" s="13">
        <f t="shared" si="19"/>
        <v>10</v>
      </c>
      <c r="M63" s="12">
        <f t="shared" si="19"/>
        <v>10</v>
      </c>
      <c r="N63" s="12">
        <f t="shared" si="19"/>
        <v>8.3000000000000007</v>
      </c>
      <c r="O63" s="12">
        <f t="shared" si="19"/>
        <v>0</v>
      </c>
      <c r="P63" s="12">
        <f t="shared" si="19"/>
        <v>0</v>
      </c>
      <c r="Q63" s="12">
        <f t="shared" si="19"/>
        <v>0</v>
      </c>
      <c r="R63" s="12">
        <f t="shared" si="19"/>
        <v>0</v>
      </c>
      <c r="S63" s="12">
        <f t="shared" si="19"/>
        <v>0</v>
      </c>
      <c r="T63" s="12">
        <f t="shared" si="19"/>
        <v>10</v>
      </c>
      <c r="U63" s="12">
        <f t="shared" si="19"/>
        <v>11</v>
      </c>
      <c r="V63" s="243"/>
      <c r="W63" s="109"/>
      <c r="X63" s="109"/>
      <c r="Y63" s="107"/>
    </row>
    <row r="64" spans="1:25" ht="21.75" customHeight="1" x14ac:dyDescent="0.25">
      <c r="A64" s="111" t="s">
        <v>18</v>
      </c>
      <c r="B64" s="115" t="s">
        <v>25</v>
      </c>
      <c r="C64" s="117" t="s">
        <v>82</v>
      </c>
      <c r="D64" s="152" t="s">
        <v>83</v>
      </c>
      <c r="E64" s="123" t="s">
        <v>84</v>
      </c>
      <c r="F64" s="133" t="s">
        <v>85</v>
      </c>
      <c r="G64" s="26" t="s">
        <v>53</v>
      </c>
      <c r="H64" s="9">
        <v>194.4</v>
      </c>
      <c r="I64" s="9">
        <v>194.4</v>
      </c>
      <c r="J64" s="9">
        <v>168.393</v>
      </c>
      <c r="K64" s="9">
        <v>0</v>
      </c>
      <c r="L64" s="9">
        <v>210</v>
      </c>
      <c r="M64" s="9">
        <v>210</v>
      </c>
      <c r="N64" s="9">
        <v>178</v>
      </c>
      <c r="O64" s="9"/>
      <c r="P64" s="9"/>
      <c r="Q64" s="9"/>
      <c r="R64" s="9"/>
      <c r="S64" s="9"/>
      <c r="T64" s="9">
        <v>210</v>
      </c>
      <c r="U64" s="9">
        <v>215</v>
      </c>
      <c r="V64" s="243" t="s">
        <v>173</v>
      </c>
      <c r="W64" s="99">
        <v>100</v>
      </c>
      <c r="X64" s="99">
        <v>100</v>
      </c>
      <c r="Y64" s="106">
        <v>100</v>
      </c>
    </row>
    <row r="65" spans="1:25" ht="37.5" customHeight="1" x14ac:dyDescent="0.25">
      <c r="A65" s="228"/>
      <c r="B65" s="138"/>
      <c r="C65" s="139"/>
      <c r="D65" s="197"/>
      <c r="E65" s="136"/>
      <c r="F65" s="242"/>
      <c r="G65" s="27" t="s">
        <v>24</v>
      </c>
      <c r="H65" s="12">
        <f>H64</f>
        <v>194.4</v>
      </c>
      <c r="I65" s="12">
        <f t="shared" ref="I65:U65" si="20">I64</f>
        <v>194.4</v>
      </c>
      <c r="J65" s="12">
        <f t="shared" si="20"/>
        <v>168.393</v>
      </c>
      <c r="K65" s="12">
        <f t="shared" si="20"/>
        <v>0</v>
      </c>
      <c r="L65" s="13">
        <f t="shared" si="20"/>
        <v>210</v>
      </c>
      <c r="M65" s="12">
        <f t="shared" si="20"/>
        <v>210</v>
      </c>
      <c r="N65" s="12">
        <f t="shared" si="20"/>
        <v>178</v>
      </c>
      <c r="O65" s="12">
        <f t="shared" si="20"/>
        <v>0</v>
      </c>
      <c r="P65" s="12">
        <f t="shared" si="20"/>
        <v>0</v>
      </c>
      <c r="Q65" s="12">
        <f t="shared" si="20"/>
        <v>0</v>
      </c>
      <c r="R65" s="12">
        <f t="shared" si="20"/>
        <v>0</v>
      </c>
      <c r="S65" s="12">
        <f t="shared" si="20"/>
        <v>0</v>
      </c>
      <c r="T65" s="12">
        <f t="shared" si="20"/>
        <v>210</v>
      </c>
      <c r="U65" s="12">
        <f t="shared" si="20"/>
        <v>215</v>
      </c>
      <c r="V65" s="243"/>
      <c r="W65" s="109"/>
      <c r="X65" s="109"/>
      <c r="Y65" s="107"/>
    </row>
    <row r="66" spans="1:25" ht="31.5" customHeight="1" x14ac:dyDescent="0.25">
      <c r="A66" s="111" t="s">
        <v>18</v>
      </c>
      <c r="B66" s="115" t="s">
        <v>25</v>
      </c>
      <c r="C66" s="117" t="s">
        <v>86</v>
      </c>
      <c r="D66" s="152" t="s">
        <v>87</v>
      </c>
      <c r="E66" s="123" t="s">
        <v>88</v>
      </c>
      <c r="F66" s="133" t="s">
        <v>89</v>
      </c>
      <c r="G66" s="26" t="s">
        <v>53</v>
      </c>
      <c r="H66" s="9">
        <v>5.3360000000000003</v>
      </c>
      <c r="I66" s="9">
        <v>5.3360000000000003</v>
      </c>
      <c r="J66" s="9">
        <v>3.8450000000000002</v>
      </c>
      <c r="K66" s="9">
        <v>0</v>
      </c>
      <c r="L66" s="9">
        <v>6</v>
      </c>
      <c r="M66" s="9">
        <v>6</v>
      </c>
      <c r="N66" s="9">
        <v>4.5</v>
      </c>
      <c r="O66" s="9">
        <v>0</v>
      </c>
      <c r="P66" s="9"/>
      <c r="Q66" s="9"/>
      <c r="R66" s="9"/>
      <c r="S66" s="9"/>
      <c r="T66" s="9">
        <v>6.2</v>
      </c>
      <c r="U66" s="9">
        <v>6.5</v>
      </c>
      <c r="V66" s="243" t="s">
        <v>173</v>
      </c>
      <c r="W66" s="99">
        <v>100</v>
      </c>
      <c r="X66" s="99">
        <v>100</v>
      </c>
      <c r="Y66" s="106">
        <v>100</v>
      </c>
    </row>
    <row r="67" spans="1:25" ht="27" customHeight="1" x14ac:dyDescent="0.25">
      <c r="A67" s="228"/>
      <c r="B67" s="138"/>
      <c r="C67" s="139"/>
      <c r="D67" s="197"/>
      <c r="E67" s="136"/>
      <c r="F67" s="242"/>
      <c r="G67" s="27" t="s">
        <v>24</v>
      </c>
      <c r="H67" s="12">
        <f>H66</f>
        <v>5.3360000000000003</v>
      </c>
      <c r="I67" s="12">
        <f>I66</f>
        <v>5.3360000000000003</v>
      </c>
      <c r="J67" s="12">
        <f>J66</f>
        <v>3.8450000000000002</v>
      </c>
      <c r="K67" s="12">
        <f>K66</f>
        <v>0</v>
      </c>
      <c r="L67" s="13">
        <f t="shared" ref="L67:U67" si="21">L66</f>
        <v>6</v>
      </c>
      <c r="M67" s="12">
        <f t="shared" si="21"/>
        <v>6</v>
      </c>
      <c r="N67" s="12">
        <f t="shared" si="21"/>
        <v>4.5</v>
      </c>
      <c r="O67" s="12">
        <f t="shared" si="21"/>
        <v>0</v>
      </c>
      <c r="P67" s="12">
        <f t="shared" si="21"/>
        <v>0</v>
      </c>
      <c r="Q67" s="12">
        <f t="shared" si="21"/>
        <v>0</v>
      </c>
      <c r="R67" s="12">
        <f t="shared" si="21"/>
        <v>0</v>
      </c>
      <c r="S67" s="12">
        <f t="shared" si="21"/>
        <v>0</v>
      </c>
      <c r="T67" s="12">
        <f t="shared" si="21"/>
        <v>6.2</v>
      </c>
      <c r="U67" s="12">
        <f t="shared" si="21"/>
        <v>6.5</v>
      </c>
      <c r="V67" s="243"/>
      <c r="W67" s="109"/>
      <c r="X67" s="109"/>
      <c r="Y67" s="107"/>
    </row>
    <row r="68" spans="1:25" ht="27" customHeight="1" x14ac:dyDescent="0.25">
      <c r="A68" s="111" t="s">
        <v>18</v>
      </c>
      <c r="B68" s="115" t="s">
        <v>25</v>
      </c>
      <c r="C68" s="117" t="s">
        <v>90</v>
      </c>
      <c r="D68" s="152" t="s">
        <v>91</v>
      </c>
      <c r="E68" s="123" t="s">
        <v>92</v>
      </c>
      <c r="F68" s="133" t="s">
        <v>138</v>
      </c>
      <c r="G68" s="26" t="s">
        <v>53</v>
      </c>
      <c r="H68" s="9">
        <v>13.3</v>
      </c>
      <c r="I68" s="9">
        <v>13.3</v>
      </c>
      <c r="J68" s="9">
        <v>9.1999999999999993</v>
      </c>
      <c r="K68" s="9">
        <v>0</v>
      </c>
      <c r="L68" s="9">
        <v>13.5</v>
      </c>
      <c r="M68" s="9">
        <v>13.5</v>
      </c>
      <c r="N68" s="9">
        <v>9.1999999999999993</v>
      </c>
      <c r="O68" s="9">
        <v>0</v>
      </c>
      <c r="P68" s="9"/>
      <c r="Q68" s="9"/>
      <c r="R68" s="9"/>
      <c r="S68" s="9"/>
      <c r="T68" s="9">
        <v>12</v>
      </c>
      <c r="U68" s="9">
        <v>13</v>
      </c>
      <c r="V68" s="243" t="s">
        <v>173</v>
      </c>
      <c r="W68" s="99">
        <v>100</v>
      </c>
      <c r="X68" s="99">
        <v>100</v>
      </c>
      <c r="Y68" s="106">
        <v>100</v>
      </c>
    </row>
    <row r="69" spans="1:25" ht="30" customHeight="1" x14ac:dyDescent="0.25">
      <c r="A69" s="228"/>
      <c r="B69" s="138"/>
      <c r="C69" s="139"/>
      <c r="D69" s="197"/>
      <c r="E69" s="136"/>
      <c r="F69" s="242"/>
      <c r="G69" s="27" t="s">
        <v>24</v>
      </c>
      <c r="H69" s="12">
        <f>H68</f>
        <v>13.3</v>
      </c>
      <c r="I69" s="12">
        <f t="shared" ref="I69:U69" si="22">I68</f>
        <v>13.3</v>
      </c>
      <c r="J69" s="12">
        <f t="shared" si="22"/>
        <v>9.1999999999999993</v>
      </c>
      <c r="K69" s="12">
        <f t="shared" si="22"/>
        <v>0</v>
      </c>
      <c r="L69" s="13">
        <f t="shared" si="22"/>
        <v>13.5</v>
      </c>
      <c r="M69" s="12">
        <f t="shared" si="22"/>
        <v>13.5</v>
      </c>
      <c r="N69" s="12">
        <f t="shared" si="22"/>
        <v>9.1999999999999993</v>
      </c>
      <c r="O69" s="12">
        <f t="shared" si="22"/>
        <v>0</v>
      </c>
      <c r="P69" s="12">
        <f t="shared" si="22"/>
        <v>0</v>
      </c>
      <c r="Q69" s="12">
        <f t="shared" si="22"/>
        <v>0</v>
      </c>
      <c r="R69" s="12">
        <f t="shared" si="22"/>
        <v>0</v>
      </c>
      <c r="S69" s="12">
        <f t="shared" si="22"/>
        <v>0</v>
      </c>
      <c r="T69" s="12">
        <f t="shared" si="22"/>
        <v>12</v>
      </c>
      <c r="U69" s="12">
        <f t="shared" si="22"/>
        <v>13</v>
      </c>
      <c r="V69" s="243"/>
      <c r="W69" s="109"/>
      <c r="X69" s="109"/>
      <c r="Y69" s="107"/>
    </row>
    <row r="70" spans="1:25" ht="26.25" customHeight="1" x14ac:dyDescent="0.25">
      <c r="A70" s="111" t="s">
        <v>18</v>
      </c>
      <c r="B70" s="115" t="s">
        <v>25</v>
      </c>
      <c r="C70" s="117" t="s">
        <v>93</v>
      </c>
      <c r="D70" s="152" t="s">
        <v>94</v>
      </c>
      <c r="E70" s="123" t="s">
        <v>95</v>
      </c>
      <c r="F70" s="133">
        <v>1</v>
      </c>
      <c r="G70" s="26" t="s">
        <v>53</v>
      </c>
      <c r="H70" s="9">
        <v>7.6</v>
      </c>
      <c r="I70" s="9">
        <v>7.6</v>
      </c>
      <c r="J70" s="9">
        <v>6.85</v>
      </c>
      <c r="K70" s="9">
        <v>0</v>
      </c>
      <c r="L70" s="9">
        <v>4.5</v>
      </c>
      <c r="M70" s="9">
        <v>4.5</v>
      </c>
      <c r="N70" s="9">
        <v>3.8</v>
      </c>
      <c r="O70" s="9">
        <v>0</v>
      </c>
      <c r="P70" s="9"/>
      <c r="Q70" s="9"/>
      <c r="R70" s="9"/>
      <c r="S70" s="9"/>
      <c r="T70" s="9">
        <v>4.7</v>
      </c>
      <c r="U70" s="9">
        <v>5</v>
      </c>
      <c r="V70" s="243" t="s">
        <v>173</v>
      </c>
      <c r="W70" s="99">
        <v>100</v>
      </c>
      <c r="X70" s="99">
        <v>100</v>
      </c>
      <c r="Y70" s="106">
        <v>100</v>
      </c>
    </row>
    <row r="71" spans="1:25" ht="29.25" customHeight="1" x14ac:dyDescent="0.25">
      <c r="A71" s="228"/>
      <c r="B71" s="138"/>
      <c r="C71" s="139"/>
      <c r="D71" s="197"/>
      <c r="E71" s="136"/>
      <c r="F71" s="242"/>
      <c r="G71" s="27" t="s">
        <v>24</v>
      </c>
      <c r="H71" s="12">
        <f>H70</f>
        <v>7.6</v>
      </c>
      <c r="I71" s="12">
        <f t="shared" ref="I71:U71" si="23">I70</f>
        <v>7.6</v>
      </c>
      <c r="J71" s="12">
        <f t="shared" si="23"/>
        <v>6.85</v>
      </c>
      <c r="K71" s="12">
        <f t="shared" si="23"/>
        <v>0</v>
      </c>
      <c r="L71" s="13">
        <f t="shared" si="23"/>
        <v>4.5</v>
      </c>
      <c r="M71" s="12">
        <f t="shared" si="23"/>
        <v>4.5</v>
      </c>
      <c r="N71" s="12">
        <f t="shared" si="23"/>
        <v>3.8</v>
      </c>
      <c r="O71" s="12">
        <f t="shared" si="23"/>
        <v>0</v>
      </c>
      <c r="P71" s="12">
        <f t="shared" si="23"/>
        <v>0</v>
      </c>
      <c r="Q71" s="12">
        <f t="shared" si="23"/>
        <v>0</v>
      </c>
      <c r="R71" s="12">
        <f t="shared" si="23"/>
        <v>0</v>
      </c>
      <c r="S71" s="12">
        <f t="shared" si="23"/>
        <v>0</v>
      </c>
      <c r="T71" s="12">
        <f t="shared" si="23"/>
        <v>4.7</v>
      </c>
      <c r="U71" s="12">
        <f t="shared" si="23"/>
        <v>5</v>
      </c>
      <c r="V71" s="243"/>
      <c r="W71" s="109"/>
      <c r="X71" s="109"/>
      <c r="Y71" s="107"/>
    </row>
    <row r="72" spans="1:25" x14ac:dyDescent="0.25">
      <c r="A72" s="111" t="s">
        <v>18</v>
      </c>
      <c r="B72" s="115" t="s">
        <v>25</v>
      </c>
      <c r="C72" s="117" t="s">
        <v>96</v>
      </c>
      <c r="D72" s="152" t="s">
        <v>97</v>
      </c>
      <c r="E72" s="155" t="s">
        <v>98</v>
      </c>
      <c r="F72" s="133">
        <v>1</v>
      </c>
      <c r="G72" s="26" t="s">
        <v>99</v>
      </c>
      <c r="H72" s="9">
        <v>92.4</v>
      </c>
      <c r="I72" s="9">
        <v>92.4</v>
      </c>
      <c r="J72" s="9">
        <v>58.4</v>
      </c>
      <c r="K72" s="9">
        <v>0</v>
      </c>
      <c r="L72" s="9">
        <v>100</v>
      </c>
      <c r="M72" s="9">
        <v>100</v>
      </c>
      <c r="N72" s="9">
        <v>65</v>
      </c>
      <c r="O72" s="9">
        <v>0</v>
      </c>
      <c r="P72" s="9"/>
      <c r="Q72" s="9"/>
      <c r="R72" s="9"/>
      <c r="S72" s="9"/>
      <c r="T72" s="29">
        <v>100</v>
      </c>
      <c r="U72" s="9">
        <v>110</v>
      </c>
      <c r="V72" s="243" t="s">
        <v>175</v>
      </c>
      <c r="W72" s="99">
        <v>100</v>
      </c>
      <c r="X72" s="99">
        <v>100</v>
      </c>
      <c r="Y72" s="106">
        <v>100</v>
      </c>
    </row>
    <row r="73" spans="1:25" x14ac:dyDescent="0.25">
      <c r="A73" s="228"/>
      <c r="B73" s="138"/>
      <c r="C73" s="139"/>
      <c r="D73" s="197"/>
      <c r="E73" s="241"/>
      <c r="F73" s="242"/>
      <c r="G73" s="27" t="s">
        <v>24</v>
      </c>
      <c r="H73" s="12">
        <f>H72</f>
        <v>92.4</v>
      </c>
      <c r="I73" s="12">
        <f t="shared" ref="I73:U73" si="24">I72</f>
        <v>92.4</v>
      </c>
      <c r="J73" s="12">
        <f t="shared" si="24"/>
        <v>58.4</v>
      </c>
      <c r="K73" s="12">
        <f t="shared" si="24"/>
        <v>0</v>
      </c>
      <c r="L73" s="13">
        <f t="shared" si="24"/>
        <v>100</v>
      </c>
      <c r="M73" s="12">
        <f t="shared" si="24"/>
        <v>100</v>
      </c>
      <c r="N73" s="12">
        <f t="shared" si="24"/>
        <v>65</v>
      </c>
      <c r="O73" s="12">
        <f t="shared" si="24"/>
        <v>0</v>
      </c>
      <c r="P73" s="12">
        <f t="shared" si="24"/>
        <v>0</v>
      </c>
      <c r="Q73" s="12">
        <f t="shared" si="24"/>
        <v>0</v>
      </c>
      <c r="R73" s="12">
        <f t="shared" si="24"/>
        <v>0</v>
      </c>
      <c r="S73" s="12">
        <f t="shared" si="24"/>
        <v>0</v>
      </c>
      <c r="T73" s="12">
        <f t="shared" si="24"/>
        <v>100</v>
      </c>
      <c r="U73" s="12">
        <f t="shared" si="24"/>
        <v>110</v>
      </c>
      <c r="V73" s="243"/>
      <c r="W73" s="109"/>
      <c r="X73" s="109"/>
      <c r="Y73" s="107"/>
    </row>
    <row r="74" spans="1:25" x14ac:dyDescent="0.25">
      <c r="A74" s="111" t="s">
        <v>18</v>
      </c>
      <c r="B74" s="115" t="s">
        <v>25</v>
      </c>
      <c r="C74" s="117" t="s">
        <v>100</v>
      </c>
      <c r="D74" s="152" t="s">
        <v>101</v>
      </c>
      <c r="E74" s="155" t="s">
        <v>102</v>
      </c>
      <c r="F74" s="133">
        <v>1</v>
      </c>
      <c r="G74" s="35" t="s">
        <v>103</v>
      </c>
      <c r="H74" s="9">
        <v>44.8</v>
      </c>
      <c r="I74" s="9">
        <v>44.8</v>
      </c>
      <c r="J74" s="9">
        <v>36</v>
      </c>
      <c r="K74" s="9">
        <v>0</v>
      </c>
      <c r="L74" s="9">
        <v>60</v>
      </c>
      <c r="M74" s="9">
        <v>60</v>
      </c>
      <c r="N74" s="9">
        <v>42</v>
      </c>
      <c r="O74" s="9">
        <v>0</v>
      </c>
      <c r="P74" s="9"/>
      <c r="Q74" s="9"/>
      <c r="R74" s="9"/>
      <c r="S74" s="9"/>
      <c r="T74" s="28">
        <v>60</v>
      </c>
      <c r="U74" s="9">
        <v>65</v>
      </c>
      <c r="V74" s="243" t="s">
        <v>176</v>
      </c>
      <c r="W74" s="99">
        <v>100</v>
      </c>
      <c r="X74" s="99">
        <v>100</v>
      </c>
      <c r="Y74" s="106">
        <v>100</v>
      </c>
    </row>
    <row r="75" spans="1:25" x14ac:dyDescent="0.25">
      <c r="A75" s="228"/>
      <c r="B75" s="138"/>
      <c r="C75" s="139"/>
      <c r="D75" s="197"/>
      <c r="E75" s="241"/>
      <c r="F75" s="242"/>
      <c r="G75" s="27" t="s">
        <v>24</v>
      </c>
      <c r="H75" s="12">
        <f>H74</f>
        <v>44.8</v>
      </c>
      <c r="I75" s="12">
        <f t="shared" ref="I75:U75" si="25">I74</f>
        <v>44.8</v>
      </c>
      <c r="J75" s="12">
        <f t="shared" si="25"/>
        <v>36</v>
      </c>
      <c r="K75" s="12">
        <f t="shared" si="25"/>
        <v>0</v>
      </c>
      <c r="L75" s="13">
        <f t="shared" si="25"/>
        <v>60</v>
      </c>
      <c r="M75" s="12">
        <f t="shared" si="25"/>
        <v>60</v>
      </c>
      <c r="N75" s="12">
        <f t="shared" si="25"/>
        <v>42</v>
      </c>
      <c r="O75" s="12">
        <f t="shared" si="25"/>
        <v>0</v>
      </c>
      <c r="P75" s="12">
        <f t="shared" si="25"/>
        <v>0</v>
      </c>
      <c r="Q75" s="12">
        <f t="shared" si="25"/>
        <v>0</v>
      </c>
      <c r="R75" s="12">
        <f t="shared" si="25"/>
        <v>0</v>
      </c>
      <c r="S75" s="12">
        <f t="shared" si="25"/>
        <v>0</v>
      </c>
      <c r="T75" s="12">
        <f t="shared" si="25"/>
        <v>60</v>
      </c>
      <c r="U75" s="12">
        <f t="shared" si="25"/>
        <v>65</v>
      </c>
      <c r="V75" s="243"/>
      <c r="W75" s="109"/>
      <c r="X75" s="109"/>
      <c r="Y75" s="107"/>
    </row>
    <row r="76" spans="1:25" x14ac:dyDescent="0.25">
      <c r="A76" s="111" t="s">
        <v>18</v>
      </c>
      <c r="B76" s="115" t="s">
        <v>25</v>
      </c>
      <c r="C76" s="229" t="s">
        <v>104</v>
      </c>
      <c r="D76" s="198" t="s">
        <v>105</v>
      </c>
      <c r="E76" s="230" t="s">
        <v>106</v>
      </c>
      <c r="F76" s="231" t="s">
        <v>107</v>
      </c>
      <c r="G76" s="18" t="s">
        <v>53</v>
      </c>
      <c r="H76" s="9">
        <v>778.9</v>
      </c>
      <c r="I76" s="9">
        <v>778.9</v>
      </c>
      <c r="J76" s="9">
        <v>726.78</v>
      </c>
      <c r="K76" s="9">
        <v>0</v>
      </c>
      <c r="L76" s="9">
        <v>873.5</v>
      </c>
      <c r="M76" s="9">
        <v>873.5</v>
      </c>
      <c r="N76" s="9">
        <v>15.8</v>
      </c>
      <c r="O76" s="9">
        <v>0</v>
      </c>
      <c r="P76" s="9"/>
      <c r="Q76" s="9"/>
      <c r="R76" s="9"/>
      <c r="S76" s="9"/>
      <c r="T76" s="9">
        <v>956.4</v>
      </c>
      <c r="U76" s="9">
        <v>1048.0999999999999</v>
      </c>
      <c r="V76" s="232" t="s">
        <v>173</v>
      </c>
      <c r="W76" s="99">
        <v>100</v>
      </c>
      <c r="X76" s="99">
        <v>100</v>
      </c>
      <c r="Y76" s="106">
        <v>100</v>
      </c>
    </row>
    <row r="77" spans="1:25" x14ac:dyDescent="0.25">
      <c r="A77" s="112"/>
      <c r="B77" s="116"/>
      <c r="C77" s="229"/>
      <c r="D77" s="198"/>
      <c r="E77" s="230"/>
      <c r="F77" s="231"/>
      <c r="G77" s="18" t="s">
        <v>22</v>
      </c>
      <c r="H77" s="9">
        <v>149.68299999999999</v>
      </c>
      <c r="I77" s="9">
        <v>47.314999999999998</v>
      </c>
      <c r="J77" s="9">
        <v>42.933</v>
      </c>
      <c r="K77" s="9">
        <v>102.36799999999999</v>
      </c>
      <c r="L77" s="9">
        <v>90</v>
      </c>
      <c r="M77" s="9">
        <v>50</v>
      </c>
      <c r="N77" s="9">
        <v>48</v>
      </c>
      <c r="O77" s="9">
        <v>40</v>
      </c>
      <c r="P77" s="9"/>
      <c r="Q77" s="9"/>
      <c r="R77" s="9"/>
      <c r="S77" s="9"/>
      <c r="T77" s="9">
        <v>80</v>
      </c>
      <c r="U77" s="9">
        <v>85</v>
      </c>
      <c r="V77" s="232"/>
      <c r="W77" s="233"/>
      <c r="X77" s="233"/>
      <c r="Y77" s="106"/>
    </row>
    <row r="78" spans="1:25" ht="24.75" customHeight="1" x14ac:dyDescent="0.25">
      <c r="A78" s="228"/>
      <c r="B78" s="138"/>
      <c r="C78" s="229"/>
      <c r="D78" s="198"/>
      <c r="E78" s="230"/>
      <c r="F78" s="231"/>
      <c r="G78" s="11" t="s">
        <v>24</v>
      </c>
      <c r="H78" s="12">
        <f>H76+H77</f>
        <v>928.58299999999997</v>
      </c>
      <c r="I78" s="12">
        <f t="shared" ref="I78:U78" si="26">I76+I77</f>
        <v>826.21499999999992</v>
      </c>
      <c r="J78" s="12">
        <f t="shared" si="26"/>
        <v>769.71299999999997</v>
      </c>
      <c r="K78" s="12">
        <f t="shared" si="26"/>
        <v>102.36799999999999</v>
      </c>
      <c r="L78" s="13">
        <f t="shared" si="26"/>
        <v>963.5</v>
      </c>
      <c r="M78" s="12">
        <f t="shared" si="26"/>
        <v>923.5</v>
      </c>
      <c r="N78" s="12">
        <f t="shared" si="26"/>
        <v>63.8</v>
      </c>
      <c r="O78" s="12">
        <f t="shared" si="26"/>
        <v>40</v>
      </c>
      <c r="P78" s="12">
        <f t="shared" si="26"/>
        <v>0</v>
      </c>
      <c r="Q78" s="12">
        <f t="shared" si="26"/>
        <v>0</v>
      </c>
      <c r="R78" s="12">
        <f t="shared" si="26"/>
        <v>0</v>
      </c>
      <c r="S78" s="12">
        <f t="shared" si="26"/>
        <v>0</v>
      </c>
      <c r="T78" s="12">
        <f t="shared" si="26"/>
        <v>1036.4000000000001</v>
      </c>
      <c r="U78" s="12">
        <f t="shared" si="26"/>
        <v>1133.0999999999999</v>
      </c>
      <c r="V78" s="232"/>
      <c r="W78" s="109"/>
      <c r="X78" s="109"/>
      <c r="Y78" s="107"/>
    </row>
    <row r="79" spans="1:25" ht="27.75" customHeight="1" x14ac:dyDescent="0.25">
      <c r="A79" s="234">
        <v>1</v>
      </c>
      <c r="B79" s="115" t="s">
        <v>25</v>
      </c>
      <c r="C79" s="117" t="s">
        <v>108</v>
      </c>
      <c r="D79" s="152" t="s">
        <v>109</v>
      </c>
      <c r="E79" s="97" t="s">
        <v>110</v>
      </c>
      <c r="F79" s="133">
        <v>5</v>
      </c>
      <c r="G79" s="18" t="s">
        <v>53</v>
      </c>
      <c r="H79" s="15">
        <v>0.1</v>
      </c>
      <c r="I79" s="15">
        <v>0.1</v>
      </c>
      <c r="J79" s="15">
        <v>0</v>
      </c>
      <c r="K79" s="15">
        <v>0</v>
      </c>
      <c r="L79" s="15">
        <v>0.1</v>
      </c>
      <c r="M79" s="15">
        <v>0.1</v>
      </c>
      <c r="N79" s="15">
        <v>0</v>
      </c>
      <c r="O79" s="15">
        <v>0</v>
      </c>
      <c r="P79" s="15"/>
      <c r="Q79" s="15"/>
      <c r="R79" s="15"/>
      <c r="S79" s="15"/>
      <c r="T79" s="36">
        <v>0.5</v>
      </c>
      <c r="U79" s="36">
        <v>0.6</v>
      </c>
      <c r="V79" s="97" t="s">
        <v>174</v>
      </c>
      <c r="W79" s="191">
        <v>100</v>
      </c>
      <c r="X79" s="191">
        <v>100</v>
      </c>
      <c r="Y79" s="146">
        <v>100</v>
      </c>
    </row>
    <row r="80" spans="1:25" ht="31.5" customHeight="1" x14ac:dyDescent="0.25">
      <c r="A80" s="235"/>
      <c r="B80" s="236"/>
      <c r="C80" s="237"/>
      <c r="D80" s="238"/>
      <c r="E80" s="239"/>
      <c r="F80" s="240"/>
      <c r="G80" s="11" t="s">
        <v>24</v>
      </c>
      <c r="H80" s="12">
        <f>H79</f>
        <v>0.1</v>
      </c>
      <c r="I80" s="12">
        <f t="shared" ref="I80:N80" si="27">I79</f>
        <v>0.1</v>
      </c>
      <c r="J80" s="12">
        <f t="shared" si="27"/>
        <v>0</v>
      </c>
      <c r="K80" s="12">
        <f t="shared" si="27"/>
        <v>0</v>
      </c>
      <c r="L80" s="13">
        <f t="shared" si="27"/>
        <v>0.1</v>
      </c>
      <c r="M80" s="12">
        <f t="shared" si="27"/>
        <v>0.1</v>
      </c>
      <c r="N80" s="12">
        <f t="shared" si="27"/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f>T79</f>
        <v>0.5</v>
      </c>
      <c r="U80" s="13">
        <f>U79</f>
        <v>0.6</v>
      </c>
      <c r="V80" s="98"/>
      <c r="W80" s="189"/>
      <c r="X80" s="189"/>
      <c r="Y80" s="146"/>
    </row>
    <row r="81" spans="1:25" ht="30.75" customHeight="1" x14ac:dyDescent="0.25">
      <c r="A81" s="325" t="s">
        <v>18</v>
      </c>
      <c r="B81" s="115" t="s">
        <v>25</v>
      </c>
      <c r="C81" s="328" t="s">
        <v>111</v>
      </c>
      <c r="D81" s="152" t="s">
        <v>112</v>
      </c>
      <c r="E81" s="97" t="s">
        <v>134</v>
      </c>
      <c r="F81" s="133">
        <v>1</v>
      </c>
      <c r="G81" s="18" t="s">
        <v>53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/>
      <c r="Q81" s="15"/>
      <c r="R81" s="15"/>
      <c r="S81" s="15"/>
      <c r="T81" s="15">
        <v>0</v>
      </c>
      <c r="U81" s="15">
        <v>0</v>
      </c>
      <c r="V81" s="97" t="s">
        <v>174</v>
      </c>
      <c r="W81" s="191">
        <v>100</v>
      </c>
      <c r="X81" s="191">
        <v>100</v>
      </c>
      <c r="Y81" s="146">
        <v>100</v>
      </c>
    </row>
    <row r="82" spans="1:25" ht="31.5" customHeight="1" thickBot="1" x14ac:dyDescent="0.3">
      <c r="A82" s="326"/>
      <c r="B82" s="327"/>
      <c r="C82" s="329"/>
      <c r="D82" s="238"/>
      <c r="E82" s="239"/>
      <c r="F82" s="240"/>
      <c r="G82" s="11" t="s">
        <v>24</v>
      </c>
      <c r="H82" s="12">
        <f>H81</f>
        <v>0</v>
      </c>
      <c r="I82" s="12">
        <f t="shared" ref="I82:U82" si="28">I81</f>
        <v>0</v>
      </c>
      <c r="J82" s="12">
        <f t="shared" si="28"/>
        <v>0</v>
      </c>
      <c r="K82" s="12">
        <f t="shared" si="28"/>
        <v>0</v>
      </c>
      <c r="L82" s="13">
        <f t="shared" si="28"/>
        <v>0</v>
      </c>
      <c r="M82" s="12">
        <f t="shared" si="28"/>
        <v>0</v>
      </c>
      <c r="N82" s="12">
        <f t="shared" si="28"/>
        <v>0</v>
      </c>
      <c r="O82" s="12">
        <f t="shared" si="28"/>
        <v>0</v>
      </c>
      <c r="P82" s="12">
        <f t="shared" si="28"/>
        <v>0</v>
      </c>
      <c r="Q82" s="12">
        <f t="shared" si="28"/>
        <v>0</v>
      </c>
      <c r="R82" s="12">
        <f t="shared" si="28"/>
        <v>0</v>
      </c>
      <c r="S82" s="12">
        <f t="shared" si="28"/>
        <v>0</v>
      </c>
      <c r="T82" s="12">
        <f t="shared" si="28"/>
        <v>0</v>
      </c>
      <c r="U82" s="12">
        <f t="shared" si="28"/>
        <v>0</v>
      </c>
      <c r="V82" s="98"/>
      <c r="W82" s="189"/>
      <c r="X82" s="189"/>
      <c r="Y82" s="146"/>
    </row>
    <row r="83" spans="1:25" ht="23.25" customHeight="1" x14ac:dyDescent="0.25">
      <c r="A83" s="215">
        <v>1</v>
      </c>
      <c r="B83" s="217">
        <v>2</v>
      </c>
      <c r="C83" s="219">
        <v>25</v>
      </c>
      <c r="D83" s="220" t="s">
        <v>133</v>
      </c>
      <c r="E83" s="221" t="s">
        <v>135</v>
      </c>
      <c r="F83" s="222">
        <v>1</v>
      </c>
      <c r="G83" s="18" t="s">
        <v>53</v>
      </c>
      <c r="H83" s="15">
        <v>8.9979999999999993</v>
      </c>
      <c r="I83" s="15">
        <v>8.9979999999999993</v>
      </c>
      <c r="J83" s="15">
        <v>3.8</v>
      </c>
      <c r="K83" s="15">
        <v>0</v>
      </c>
      <c r="L83" s="15">
        <v>26.8</v>
      </c>
      <c r="M83" s="15">
        <v>26.8</v>
      </c>
      <c r="N83" s="15">
        <v>10.8</v>
      </c>
      <c r="O83" s="15">
        <v>0</v>
      </c>
      <c r="P83" s="15"/>
      <c r="Q83" s="15"/>
      <c r="R83" s="15"/>
      <c r="S83" s="15"/>
      <c r="T83" s="15">
        <v>9</v>
      </c>
      <c r="U83" s="15">
        <v>9.1999999999999993</v>
      </c>
      <c r="V83" s="97" t="s">
        <v>173</v>
      </c>
      <c r="W83" s="191">
        <v>100</v>
      </c>
      <c r="X83" s="191">
        <v>100</v>
      </c>
      <c r="Y83" s="146">
        <v>100</v>
      </c>
    </row>
    <row r="84" spans="1:25" ht="33.75" customHeight="1" thickBot="1" x14ac:dyDescent="0.3">
      <c r="A84" s="216"/>
      <c r="B84" s="218"/>
      <c r="C84" s="151"/>
      <c r="D84" s="154"/>
      <c r="E84" s="126"/>
      <c r="F84" s="96"/>
      <c r="G84" s="11" t="s">
        <v>24</v>
      </c>
      <c r="H84" s="77">
        <f>H83</f>
        <v>8.9979999999999993</v>
      </c>
      <c r="I84" s="77">
        <f t="shared" ref="I84:U84" si="29">I83</f>
        <v>8.9979999999999993</v>
      </c>
      <c r="J84" s="77">
        <f t="shared" si="29"/>
        <v>3.8</v>
      </c>
      <c r="K84" s="77">
        <f t="shared" si="29"/>
        <v>0</v>
      </c>
      <c r="L84" s="78">
        <f t="shared" si="29"/>
        <v>26.8</v>
      </c>
      <c r="M84" s="77">
        <f t="shared" si="29"/>
        <v>26.8</v>
      </c>
      <c r="N84" s="77">
        <f t="shared" si="29"/>
        <v>10.8</v>
      </c>
      <c r="O84" s="77">
        <f t="shared" si="29"/>
        <v>0</v>
      </c>
      <c r="P84" s="77">
        <f t="shared" si="29"/>
        <v>0</v>
      </c>
      <c r="Q84" s="77">
        <f t="shared" si="29"/>
        <v>0</v>
      </c>
      <c r="R84" s="77">
        <f t="shared" si="29"/>
        <v>0</v>
      </c>
      <c r="S84" s="77">
        <f t="shared" si="29"/>
        <v>0</v>
      </c>
      <c r="T84" s="77">
        <f t="shared" si="29"/>
        <v>9</v>
      </c>
      <c r="U84" s="77">
        <f t="shared" si="29"/>
        <v>9.1999999999999993</v>
      </c>
      <c r="V84" s="98"/>
      <c r="W84" s="189"/>
      <c r="X84" s="189"/>
      <c r="Y84" s="146"/>
    </row>
    <row r="85" spans="1:25" x14ac:dyDescent="0.25">
      <c r="A85" s="215">
        <v>1</v>
      </c>
      <c r="B85" s="217">
        <v>2</v>
      </c>
      <c r="C85" s="223">
        <v>26</v>
      </c>
      <c r="D85" s="225" t="s">
        <v>137</v>
      </c>
      <c r="E85" s="221" t="s">
        <v>136</v>
      </c>
      <c r="F85" s="227">
        <v>1</v>
      </c>
      <c r="G85" s="18" t="s">
        <v>53</v>
      </c>
      <c r="H85" s="15">
        <v>4.899</v>
      </c>
      <c r="I85" s="15">
        <v>4.899</v>
      </c>
      <c r="J85" s="15">
        <v>3.1059999999999999</v>
      </c>
      <c r="K85" s="15">
        <v>0</v>
      </c>
      <c r="L85" s="15">
        <v>6.8</v>
      </c>
      <c r="M85" s="15">
        <v>6.8</v>
      </c>
      <c r="N85" s="15">
        <v>3.5</v>
      </c>
      <c r="O85" s="15">
        <v>0</v>
      </c>
      <c r="P85" s="15"/>
      <c r="Q85" s="15"/>
      <c r="R85" s="15"/>
      <c r="S85" s="15"/>
      <c r="T85" s="15">
        <v>6.8</v>
      </c>
      <c r="U85" s="15">
        <v>7</v>
      </c>
      <c r="V85" s="97" t="s">
        <v>173</v>
      </c>
      <c r="W85" s="191">
        <v>100</v>
      </c>
      <c r="X85" s="191">
        <v>100</v>
      </c>
      <c r="Y85" s="146">
        <v>100</v>
      </c>
    </row>
    <row r="86" spans="1:25" ht="44.25" customHeight="1" thickBot="1" x14ac:dyDescent="0.3">
      <c r="A86" s="216"/>
      <c r="B86" s="218"/>
      <c r="C86" s="224"/>
      <c r="D86" s="226"/>
      <c r="E86" s="125"/>
      <c r="F86" s="125"/>
      <c r="G86" s="11" t="s">
        <v>24</v>
      </c>
      <c r="H86" s="77">
        <f>H85</f>
        <v>4.899</v>
      </c>
      <c r="I86" s="77">
        <f t="shared" ref="I86:U86" si="30">I85</f>
        <v>4.899</v>
      </c>
      <c r="J86" s="77">
        <f t="shared" si="30"/>
        <v>3.1059999999999999</v>
      </c>
      <c r="K86" s="77">
        <f t="shared" si="30"/>
        <v>0</v>
      </c>
      <c r="L86" s="78">
        <f t="shared" si="30"/>
        <v>6.8</v>
      </c>
      <c r="M86" s="77">
        <f t="shared" si="30"/>
        <v>6.8</v>
      </c>
      <c r="N86" s="77">
        <f t="shared" si="30"/>
        <v>3.5</v>
      </c>
      <c r="O86" s="77">
        <f t="shared" si="30"/>
        <v>0</v>
      </c>
      <c r="P86" s="77">
        <f t="shared" si="30"/>
        <v>0</v>
      </c>
      <c r="Q86" s="77">
        <f t="shared" si="30"/>
        <v>0</v>
      </c>
      <c r="R86" s="77">
        <f t="shared" si="30"/>
        <v>0</v>
      </c>
      <c r="S86" s="77">
        <f t="shared" si="30"/>
        <v>0</v>
      </c>
      <c r="T86" s="77">
        <f t="shared" si="30"/>
        <v>6.8</v>
      </c>
      <c r="U86" s="77">
        <f t="shared" si="30"/>
        <v>7</v>
      </c>
      <c r="V86" s="98"/>
      <c r="W86" s="189"/>
      <c r="X86" s="189"/>
      <c r="Y86" s="146"/>
    </row>
    <row r="87" spans="1:25" ht="17.25" customHeight="1" x14ac:dyDescent="0.25">
      <c r="A87" s="206">
        <v>1</v>
      </c>
      <c r="B87" s="208">
        <v>2</v>
      </c>
      <c r="C87" s="210">
        <v>27</v>
      </c>
      <c r="D87" s="211" t="s">
        <v>141</v>
      </c>
      <c r="E87" s="213" t="s">
        <v>142</v>
      </c>
      <c r="F87" s="213">
        <v>1</v>
      </c>
      <c r="G87" s="18" t="s">
        <v>53</v>
      </c>
      <c r="H87" s="15">
        <v>18.079999999999998</v>
      </c>
      <c r="I87" s="15">
        <v>18.079999999999998</v>
      </c>
      <c r="J87" s="15">
        <v>6.8579999999999997</v>
      </c>
      <c r="K87" s="15">
        <v>0</v>
      </c>
      <c r="L87" s="72">
        <v>19</v>
      </c>
      <c r="M87" s="72">
        <v>19</v>
      </c>
      <c r="N87" s="72">
        <v>7</v>
      </c>
      <c r="O87" s="15">
        <v>0</v>
      </c>
      <c r="P87" s="15"/>
      <c r="Q87" s="15"/>
      <c r="R87" s="15"/>
      <c r="S87" s="15"/>
      <c r="T87" s="15">
        <v>18.899999999999999</v>
      </c>
      <c r="U87" s="79">
        <v>19</v>
      </c>
      <c r="V87" s="190" t="s">
        <v>177</v>
      </c>
      <c r="W87" s="191">
        <v>100</v>
      </c>
      <c r="X87" s="193">
        <v>100</v>
      </c>
      <c r="Y87" s="146">
        <v>100</v>
      </c>
    </row>
    <row r="88" spans="1:25" ht="24" customHeight="1" thickBot="1" x14ac:dyDescent="0.3">
      <c r="A88" s="207"/>
      <c r="B88" s="209"/>
      <c r="C88" s="210"/>
      <c r="D88" s="212"/>
      <c r="E88" s="214"/>
      <c r="F88" s="214"/>
      <c r="G88" s="27" t="s">
        <v>24</v>
      </c>
      <c r="H88" s="77">
        <f>H87</f>
        <v>18.079999999999998</v>
      </c>
      <c r="I88" s="77">
        <f t="shared" ref="I88:U88" si="31">I87</f>
        <v>18.079999999999998</v>
      </c>
      <c r="J88" s="77">
        <f t="shared" si="31"/>
        <v>6.8579999999999997</v>
      </c>
      <c r="K88" s="77">
        <f t="shared" si="31"/>
        <v>0</v>
      </c>
      <c r="L88" s="78">
        <f t="shared" si="31"/>
        <v>19</v>
      </c>
      <c r="M88" s="77">
        <f t="shared" si="31"/>
        <v>19</v>
      </c>
      <c r="N88" s="77">
        <f t="shared" si="31"/>
        <v>7</v>
      </c>
      <c r="O88" s="77">
        <f t="shared" si="31"/>
        <v>0</v>
      </c>
      <c r="P88" s="77">
        <f t="shared" si="31"/>
        <v>0</v>
      </c>
      <c r="Q88" s="77">
        <f t="shared" si="31"/>
        <v>0</v>
      </c>
      <c r="R88" s="77">
        <f t="shared" si="31"/>
        <v>0</v>
      </c>
      <c r="S88" s="77">
        <f t="shared" si="31"/>
        <v>0</v>
      </c>
      <c r="T88" s="77">
        <f t="shared" si="31"/>
        <v>18.899999999999999</v>
      </c>
      <c r="U88" s="77">
        <f t="shared" si="31"/>
        <v>19</v>
      </c>
      <c r="V88" s="105"/>
      <c r="W88" s="192"/>
      <c r="X88" s="194"/>
      <c r="Y88" s="195"/>
    </row>
    <row r="89" spans="1:25" ht="15.75" thickBot="1" x14ac:dyDescent="0.3">
      <c r="A89" s="6" t="s">
        <v>18</v>
      </c>
      <c r="B89" s="7" t="s">
        <v>25</v>
      </c>
      <c r="C89" s="184" t="s">
        <v>48</v>
      </c>
      <c r="D89" s="184"/>
      <c r="E89" s="184"/>
      <c r="F89" s="184"/>
      <c r="G89" s="185"/>
      <c r="H89" s="64">
        <f>H41+H43+H45+H47+H49+H51+H53+H55+H57+H59+H61+H63+H65+H67+H69+H71+H73+H75+H78+H80+H82+H84+H86+H88</f>
        <v>1446.4259999999997</v>
      </c>
      <c r="I89" s="65">
        <f t="shared" ref="I89:U89" si="32">I41+I43+I45+I47+I49+I51+I53+I55+I57+I59+I61+I63+I65+I67+I69+I71+I73+I75+I78+I80+I82+I84+I86+I88</f>
        <v>1344.0579999999998</v>
      </c>
      <c r="J89" s="64">
        <f t="shared" si="32"/>
        <v>1163.6699999999998</v>
      </c>
      <c r="K89" s="65">
        <f t="shared" si="32"/>
        <v>102.36799999999999</v>
      </c>
      <c r="L89" s="65">
        <f t="shared" si="32"/>
        <v>1547.7699999999998</v>
      </c>
      <c r="M89" s="65">
        <f t="shared" si="32"/>
        <v>1507.7699999999998</v>
      </c>
      <c r="N89" s="65">
        <f t="shared" si="32"/>
        <v>485.3</v>
      </c>
      <c r="O89" s="65">
        <f t="shared" si="32"/>
        <v>40</v>
      </c>
      <c r="P89" s="65">
        <f t="shared" si="32"/>
        <v>0</v>
      </c>
      <c r="Q89" s="65">
        <f t="shared" si="32"/>
        <v>0</v>
      </c>
      <c r="R89" s="65">
        <f t="shared" si="32"/>
        <v>0</v>
      </c>
      <c r="S89" s="65">
        <f t="shared" si="32"/>
        <v>0</v>
      </c>
      <c r="T89" s="65">
        <f t="shared" si="32"/>
        <v>1607.8700000000001</v>
      </c>
      <c r="U89" s="65">
        <f t="shared" si="32"/>
        <v>1734.6999999999998</v>
      </c>
      <c r="V89" s="74" t="s">
        <v>49</v>
      </c>
      <c r="W89" s="66" t="s">
        <v>113</v>
      </c>
      <c r="X89" s="66" t="s">
        <v>113</v>
      </c>
      <c r="Y89" s="66" t="s">
        <v>113</v>
      </c>
    </row>
    <row r="90" spans="1:25" ht="15.75" customHeight="1" thickBot="1" x14ac:dyDescent="0.3">
      <c r="A90" s="6" t="s">
        <v>18</v>
      </c>
      <c r="B90" s="7" t="s">
        <v>31</v>
      </c>
      <c r="C90" s="186" t="s">
        <v>114</v>
      </c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</row>
    <row r="91" spans="1:25" x14ac:dyDescent="0.25">
      <c r="A91" s="228" t="s">
        <v>18</v>
      </c>
      <c r="B91" s="116" t="s">
        <v>31</v>
      </c>
      <c r="C91" s="118" t="s">
        <v>18</v>
      </c>
      <c r="D91" s="196" t="s">
        <v>115</v>
      </c>
      <c r="E91" s="124" t="s">
        <v>116</v>
      </c>
      <c r="F91" s="203">
        <v>6</v>
      </c>
      <c r="G91" s="57" t="s">
        <v>22</v>
      </c>
      <c r="H91" s="67">
        <v>146.739</v>
      </c>
      <c r="I91" s="67">
        <v>146.739</v>
      </c>
      <c r="J91" s="67">
        <v>0</v>
      </c>
      <c r="K91" s="67">
        <v>0</v>
      </c>
      <c r="L91" s="61">
        <v>150</v>
      </c>
      <c r="M91" s="61">
        <v>150</v>
      </c>
      <c r="N91" s="67">
        <v>0</v>
      </c>
      <c r="O91" s="67">
        <v>0</v>
      </c>
      <c r="P91" s="67"/>
      <c r="Q91" s="67"/>
      <c r="R91" s="67"/>
      <c r="S91" s="67"/>
      <c r="T91" s="61">
        <v>160</v>
      </c>
      <c r="U91" s="61">
        <v>170</v>
      </c>
      <c r="V91" s="97" t="s">
        <v>162</v>
      </c>
      <c r="W91" s="100">
        <v>100</v>
      </c>
      <c r="X91" s="100">
        <v>100</v>
      </c>
      <c r="Y91" s="189">
        <v>100</v>
      </c>
    </row>
    <row r="92" spans="1:25" x14ac:dyDescent="0.25">
      <c r="A92" s="112"/>
      <c r="B92" s="116"/>
      <c r="C92" s="118"/>
      <c r="D92" s="196"/>
      <c r="E92" s="124"/>
      <c r="F92" s="203"/>
      <c r="G92" s="18" t="s">
        <v>30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/>
      <c r="Q92" s="37"/>
      <c r="R92" s="37"/>
      <c r="S92" s="37"/>
      <c r="T92" s="37">
        <v>0</v>
      </c>
      <c r="U92" s="37">
        <v>0</v>
      </c>
      <c r="V92" s="187"/>
      <c r="W92" s="107"/>
      <c r="X92" s="107"/>
      <c r="Y92" s="107"/>
    </row>
    <row r="93" spans="1:25" ht="15.75" thickBot="1" x14ac:dyDescent="0.3">
      <c r="A93" s="111"/>
      <c r="B93" s="116"/>
      <c r="C93" s="118"/>
      <c r="D93" s="196"/>
      <c r="E93" s="124"/>
      <c r="F93" s="203"/>
      <c r="G93" s="58" t="s">
        <v>24</v>
      </c>
      <c r="H93" s="59">
        <f>H91+H92</f>
        <v>146.739</v>
      </c>
      <c r="I93" s="59">
        <f t="shared" ref="I93:U93" si="33">I91+I92</f>
        <v>146.739</v>
      </c>
      <c r="J93" s="59">
        <f t="shared" si="33"/>
        <v>0</v>
      </c>
      <c r="K93" s="59">
        <f t="shared" si="33"/>
        <v>0</v>
      </c>
      <c r="L93" s="59">
        <f t="shared" si="33"/>
        <v>150</v>
      </c>
      <c r="M93" s="59">
        <f t="shared" si="33"/>
        <v>150</v>
      </c>
      <c r="N93" s="59">
        <f t="shared" si="33"/>
        <v>0</v>
      </c>
      <c r="O93" s="59">
        <f t="shared" si="33"/>
        <v>0</v>
      </c>
      <c r="P93" s="59">
        <f t="shared" si="33"/>
        <v>0</v>
      </c>
      <c r="Q93" s="59">
        <f t="shared" si="33"/>
        <v>0</v>
      </c>
      <c r="R93" s="59">
        <f t="shared" si="33"/>
        <v>0</v>
      </c>
      <c r="S93" s="59">
        <f t="shared" si="33"/>
        <v>0</v>
      </c>
      <c r="T93" s="59">
        <f t="shared" si="33"/>
        <v>160</v>
      </c>
      <c r="U93" s="59">
        <f t="shared" si="33"/>
        <v>170</v>
      </c>
      <c r="V93" s="126"/>
      <c r="W93" s="188"/>
      <c r="X93" s="188"/>
      <c r="Y93" s="188"/>
    </row>
    <row r="94" spans="1:25" ht="15.75" thickBot="1" x14ac:dyDescent="0.3">
      <c r="A94" s="6" t="s">
        <v>18</v>
      </c>
      <c r="B94" s="7" t="s">
        <v>31</v>
      </c>
      <c r="C94" s="202" t="s">
        <v>48</v>
      </c>
      <c r="D94" s="202"/>
      <c r="E94" s="202"/>
      <c r="F94" s="202"/>
      <c r="G94" s="202"/>
      <c r="H94" s="73">
        <f>H93</f>
        <v>146.739</v>
      </c>
      <c r="I94" s="73">
        <f t="shared" ref="I94:U94" si="34">I93</f>
        <v>146.739</v>
      </c>
      <c r="J94" s="73">
        <f t="shared" si="34"/>
        <v>0</v>
      </c>
      <c r="K94" s="73">
        <f t="shared" si="34"/>
        <v>0</v>
      </c>
      <c r="L94" s="73">
        <f t="shared" si="34"/>
        <v>150</v>
      </c>
      <c r="M94" s="73">
        <f t="shared" si="34"/>
        <v>150</v>
      </c>
      <c r="N94" s="73">
        <f t="shared" si="34"/>
        <v>0</v>
      </c>
      <c r="O94" s="73">
        <f t="shared" si="34"/>
        <v>0</v>
      </c>
      <c r="P94" s="73">
        <f t="shared" si="34"/>
        <v>0</v>
      </c>
      <c r="Q94" s="73">
        <f t="shared" si="34"/>
        <v>0</v>
      </c>
      <c r="R94" s="73">
        <f t="shared" si="34"/>
        <v>0</v>
      </c>
      <c r="S94" s="73">
        <f t="shared" si="34"/>
        <v>0</v>
      </c>
      <c r="T94" s="73">
        <f t="shared" si="34"/>
        <v>160</v>
      </c>
      <c r="U94" s="73">
        <f t="shared" si="34"/>
        <v>170</v>
      </c>
      <c r="V94" s="74" t="s">
        <v>49</v>
      </c>
      <c r="W94" s="68" t="s">
        <v>49</v>
      </c>
      <c r="X94" s="68" t="s">
        <v>49</v>
      </c>
      <c r="Y94" s="68" t="s">
        <v>49</v>
      </c>
    </row>
    <row r="95" spans="1:25" ht="15.75" thickBot="1" x14ac:dyDescent="0.3">
      <c r="A95" s="24" t="s">
        <v>18</v>
      </c>
      <c r="B95" s="25" t="s">
        <v>34</v>
      </c>
      <c r="C95" s="334" t="s">
        <v>178</v>
      </c>
      <c r="D95" s="335"/>
      <c r="E95" s="335"/>
      <c r="F95" s="335"/>
      <c r="G95" s="335"/>
      <c r="H95" s="335"/>
      <c r="I95" s="335"/>
      <c r="J95" s="335"/>
      <c r="K95" s="335"/>
      <c r="L95" s="335"/>
      <c r="M95" s="335"/>
      <c r="N95" s="335"/>
      <c r="O95" s="335"/>
      <c r="P95" s="335"/>
      <c r="Q95" s="335"/>
      <c r="R95" s="335"/>
      <c r="S95" s="335"/>
      <c r="T95" s="335"/>
      <c r="U95" s="335"/>
      <c r="V95" s="335"/>
      <c r="W95" s="335"/>
      <c r="X95" s="335"/>
      <c r="Y95" s="335"/>
    </row>
    <row r="96" spans="1:25" x14ac:dyDescent="0.25">
      <c r="A96" s="314" t="s">
        <v>18</v>
      </c>
      <c r="B96" s="315" t="s">
        <v>34</v>
      </c>
      <c r="C96" s="139" t="s">
        <v>25</v>
      </c>
      <c r="D96" s="197" t="s">
        <v>117</v>
      </c>
      <c r="E96" s="199" t="s">
        <v>118</v>
      </c>
      <c r="F96" s="200">
        <v>1</v>
      </c>
      <c r="G96" s="57" t="s">
        <v>22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/>
      <c r="Q96" s="72"/>
      <c r="R96" s="72"/>
      <c r="S96" s="72"/>
      <c r="T96" s="72">
        <v>0</v>
      </c>
      <c r="U96" s="72">
        <v>0</v>
      </c>
      <c r="V96" s="204" t="s">
        <v>163</v>
      </c>
      <c r="W96" s="100">
        <v>50</v>
      </c>
      <c r="X96" s="100">
        <v>0</v>
      </c>
      <c r="Y96" s="100">
        <v>0</v>
      </c>
    </row>
    <row r="97" spans="1:25" x14ac:dyDescent="0.25">
      <c r="A97" s="228"/>
      <c r="B97" s="138"/>
      <c r="C97" s="139"/>
      <c r="D97" s="197"/>
      <c r="E97" s="199"/>
      <c r="F97" s="200"/>
      <c r="G97" s="18" t="s">
        <v>103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/>
      <c r="Q97" s="15"/>
      <c r="R97" s="15"/>
      <c r="S97" s="15"/>
      <c r="T97" s="15">
        <v>0</v>
      </c>
      <c r="U97" s="15">
        <v>0</v>
      </c>
      <c r="V97" s="204"/>
      <c r="W97" s="106"/>
      <c r="X97" s="106"/>
      <c r="Y97" s="106"/>
    </row>
    <row r="98" spans="1:25" x14ac:dyDescent="0.25">
      <c r="A98" s="130"/>
      <c r="B98" s="202"/>
      <c r="C98" s="229"/>
      <c r="D98" s="198"/>
      <c r="E98" s="199"/>
      <c r="F98" s="201"/>
      <c r="G98" s="18" t="s">
        <v>119</v>
      </c>
      <c r="H98" s="15">
        <v>88.6</v>
      </c>
      <c r="I98" s="15">
        <v>88.6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/>
      <c r="Q98" s="15"/>
      <c r="R98" s="15"/>
      <c r="S98" s="15"/>
      <c r="T98" s="15">
        <v>0</v>
      </c>
      <c r="U98" s="15">
        <v>0</v>
      </c>
      <c r="V98" s="204"/>
      <c r="W98" s="106"/>
      <c r="X98" s="106"/>
      <c r="Y98" s="106"/>
    </row>
    <row r="99" spans="1:25" x14ac:dyDescent="0.25">
      <c r="A99" s="130"/>
      <c r="B99" s="202"/>
      <c r="C99" s="229"/>
      <c r="D99" s="198"/>
      <c r="E99" s="199"/>
      <c r="F99" s="201"/>
      <c r="G99" s="18" t="s">
        <v>30</v>
      </c>
      <c r="H99" s="15">
        <v>15.7</v>
      </c>
      <c r="I99" s="15">
        <v>15.7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/>
      <c r="Q99" s="15"/>
      <c r="R99" s="15"/>
      <c r="S99" s="15"/>
      <c r="T99" s="15">
        <v>0</v>
      </c>
      <c r="U99" s="15">
        <v>0</v>
      </c>
      <c r="V99" s="204"/>
      <c r="W99" s="106"/>
      <c r="X99" s="106"/>
      <c r="Y99" s="106"/>
    </row>
    <row r="100" spans="1:25" x14ac:dyDescent="0.25">
      <c r="A100" s="130"/>
      <c r="B100" s="202"/>
      <c r="C100" s="229"/>
      <c r="D100" s="198"/>
      <c r="E100" s="98"/>
      <c r="F100" s="201"/>
      <c r="G100" s="11" t="s">
        <v>24</v>
      </c>
      <c r="H100" s="12">
        <f>H96+H97+H98+H99</f>
        <v>104.3</v>
      </c>
      <c r="I100" s="12">
        <f t="shared" ref="I100:U100" si="35">I96+I97+I98+I99</f>
        <v>104.3</v>
      </c>
      <c r="J100" s="12">
        <f t="shared" si="35"/>
        <v>0</v>
      </c>
      <c r="K100" s="12">
        <f t="shared" si="35"/>
        <v>0</v>
      </c>
      <c r="L100" s="12">
        <f t="shared" si="35"/>
        <v>0</v>
      </c>
      <c r="M100" s="12">
        <f t="shared" si="35"/>
        <v>0</v>
      </c>
      <c r="N100" s="12">
        <f t="shared" si="35"/>
        <v>0</v>
      </c>
      <c r="O100" s="12">
        <f t="shared" si="35"/>
        <v>0</v>
      </c>
      <c r="P100" s="12">
        <f t="shared" si="35"/>
        <v>0</v>
      </c>
      <c r="Q100" s="12">
        <f t="shared" si="35"/>
        <v>0</v>
      </c>
      <c r="R100" s="12">
        <f t="shared" si="35"/>
        <v>0</v>
      </c>
      <c r="S100" s="12">
        <f t="shared" si="35"/>
        <v>0</v>
      </c>
      <c r="T100" s="12">
        <f t="shared" si="35"/>
        <v>0</v>
      </c>
      <c r="U100" s="12">
        <f t="shared" si="35"/>
        <v>0</v>
      </c>
      <c r="V100" s="205"/>
      <c r="W100" s="148"/>
      <c r="X100" s="148"/>
      <c r="Y100" s="148"/>
    </row>
    <row r="101" spans="1:25" x14ac:dyDescent="0.25">
      <c r="A101" s="111" t="s">
        <v>18</v>
      </c>
      <c r="B101" s="115" t="s">
        <v>140</v>
      </c>
      <c r="C101" s="117" t="s">
        <v>31</v>
      </c>
      <c r="D101" s="152" t="s">
        <v>139</v>
      </c>
      <c r="E101" s="155" t="s">
        <v>106</v>
      </c>
      <c r="F101" s="157" t="s">
        <v>107</v>
      </c>
      <c r="G101" s="18" t="s">
        <v>22</v>
      </c>
      <c r="H101" s="15">
        <v>0</v>
      </c>
      <c r="I101" s="15">
        <v>0</v>
      </c>
      <c r="J101" s="15">
        <v>0</v>
      </c>
      <c r="K101" s="15">
        <v>0</v>
      </c>
      <c r="L101" s="15">
        <v>30.77</v>
      </c>
      <c r="M101" s="15">
        <v>30.77</v>
      </c>
      <c r="N101" s="15">
        <v>0</v>
      </c>
      <c r="O101" s="15">
        <v>0</v>
      </c>
      <c r="P101" s="36"/>
      <c r="Q101" s="36"/>
      <c r="R101" s="36"/>
      <c r="S101" s="36"/>
      <c r="T101" s="15">
        <v>0</v>
      </c>
      <c r="U101" s="15">
        <v>0</v>
      </c>
      <c r="V101" s="97" t="s">
        <v>164</v>
      </c>
      <c r="W101" s="146">
        <v>7</v>
      </c>
      <c r="X101" s="148">
        <v>0</v>
      </c>
      <c r="Y101" s="148">
        <v>0</v>
      </c>
    </row>
    <row r="102" spans="1:25" x14ac:dyDescent="0.25">
      <c r="A102" s="113"/>
      <c r="B102" s="116"/>
      <c r="C102" s="150"/>
      <c r="D102" s="153"/>
      <c r="E102" s="156"/>
      <c r="F102" s="102"/>
      <c r="G102" s="18" t="s">
        <v>119</v>
      </c>
      <c r="H102" s="15">
        <v>35.74</v>
      </c>
      <c r="I102" s="15">
        <v>35.74</v>
      </c>
      <c r="J102" s="15">
        <v>0</v>
      </c>
      <c r="K102" s="15">
        <v>0</v>
      </c>
      <c r="L102" s="15">
        <v>54.1</v>
      </c>
      <c r="M102" s="15">
        <v>54.1</v>
      </c>
      <c r="N102" s="15">
        <v>0</v>
      </c>
      <c r="O102" s="15">
        <v>0</v>
      </c>
      <c r="P102" s="36"/>
      <c r="Q102" s="36"/>
      <c r="R102" s="36"/>
      <c r="S102" s="36"/>
      <c r="T102" s="15">
        <v>0</v>
      </c>
      <c r="U102" s="15">
        <v>0</v>
      </c>
      <c r="V102" s="125"/>
      <c r="W102" s="147"/>
      <c r="X102" s="149"/>
      <c r="Y102" s="149"/>
    </row>
    <row r="103" spans="1:25" ht="13.5" customHeight="1" x14ac:dyDescent="0.25">
      <c r="A103" s="113"/>
      <c r="B103" s="116"/>
      <c r="C103" s="150"/>
      <c r="D103" s="153"/>
      <c r="E103" s="156"/>
      <c r="F103" s="102"/>
      <c r="G103" s="18" t="s">
        <v>30</v>
      </c>
      <c r="H103" s="15">
        <v>18.309999999999999</v>
      </c>
      <c r="I103" s="15">
        <v>18.309999999999999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36"/>
      <c r="Q103" s="36"/>
      <c r="R103" s="36"/>
      <c r="S103" s="36"/>
      <c r="T103" s="15">
        <v>0</v>
      </c>
      <c r="U103" s="15">
        <v>0</v>
      </c>
      <c r="V103" s="125"/>
      <c r="W103" s="147"/>
      <c r="X103" s="149"/>
      <c r="Y103" s="149"/>
    </row>
    <row r="104" spans="1:25" ht="13.5" customHeight="1" x14ac:dyDescent="0.25">
      <c r="A104" s="114"/>
      <c r="B104" s="138"/>
      <c r="C104" s="151"/>
      <c r="D104" s="154"/>
      <c r="E104" s="126"/>
      <c r="F104" s="96"/>
      <c r="G104" s="11" t="s">
        <v>24</v>
      </c>
      <c r="H104" s="12">
        <f>H101+H102+H103</f>
        <v>54.05</v>
      </c>
      <c r="I104" s="12">
        <f t="shared" ref="I104:K104" si="36">I101+I102+I103</f>
        <v>54.05</v>
      </c>
      <c r="J104" s="12">
        <f t="shared" si="36"/>
        <v>0</v>
      </c>
      <c r="K104" s="12">
        <f t="shared" si="36"/>
        <v>0</v>
      </c>
      <c r="L104" s="12">
        <f>L101+L102+L103</f>
        <v>84.87</v>
      </c>
      <c r="M104" s="12">
        <f>M101+M102+M103</f>
        <v>84.87</v>
      </c>
      <c r="N104" s="12">
        <f t="shared" ref="N104" si="37">N101+N102+N103</f>
        <v>0</v>
      </c>
      <c r="O104" s="12">
        <f t="shared" ref="O104:U104" si="38">O101+O102+O103</f>
        <v>0</v>
      </c>
      <c r="P104" s="12">
        <f t="shared" si="38"/>
        <v>0</v>
      </c>
      <c r="Q104" s="12">
        <f t="shared" si="38"/>
        <v>0</v>
      </c>
      <c r="R104" s="12">
        <f t="shared" si="38"/>
        <v>0</v>
      </c>
      <c r="S104" s="12">
        <f t="shared" si="38"/>
        <v>0</v>
      </c>
      <c r="T104" s="12">
        <f t="shared" si="38"/>
        <v>0</v>
      </c>
      <c r="U104" s="12">
        <f t="shared" si="38"/>
        <v>0</v>
      </c>
      <c r="V104" s="126"/>
      <c r="W104" s="147"/>
      <c r="X104" s="149"/>
      <c r="Y104" s="149"/>
    </row>
    <row r="105" spans="1:25" ht="18" customHeight="1" x14ac:dyDescent="0.25">
      <c r="A105" s="80"/>
      <c r="B105" s="330">
        <v>4</v>
      </c>
      <c r="C105" s="344">
        <v>4</v>
      </c>
      <c r="D105" s="180" t="s">
        <v>143</v>
      </c>
      <c r="E105" s="110" t="s">
        <v>149</v>
      </c>
      <c r="F105" s="341">
        <v>1</v>
      </c>
      <c r="G105" s="18" t="s">
        <v>22</v>
      </c>
      <c r="H105" s="15">
        <v>0</v>
      </c>
      <c r="I105" s="15">
        <v>0</v>
      </c>
      <c r="J105" s="15">
        <v>0</v>
      </c>
      <c r="K105" s="15">
        <v>0</v>
      </c>
      <c r="L105" s="15">
        <v>0.9</v>
      </c>
      <c r="M105" s="15">
        <v>0.9</v>
      </c>
      <c r="N105" s="15">
        <v>0</v>
      </c>
      <c r="O105" s="15">
        <v>0</v>
      </c>
      <c r="P105" s="36"/>
      <c r="Q105" s="36"/>
      <c r="R105" s="36"/>
      <c r="S105" s="36"/>
      <c r="T105" s="15">
        <v>0</v>
      </c>
      <c r="U105" s="15">
        <v>0</v>
      </c>
      <c r="V105" s="181" t="s">
        <v>165</v>
      </c>
      <c r="W105" s="147">
        <v>11</v>
      </c>
      <c r="X105" s="149">
        <v>0</v>
      </c>
      <c r="Y105" s="149">
        <v>0</v>
      </c>
    </row>
    <row r="106" spans="1:25" x14ac:dyDescent="0.25">
      <c r="A106" s="81">
        <v>1</v>
      </c>
      <c r="B106" s="331"/>
      <c r="C106" s="345"/>
      <c r="D106" s="153"/>
      <c r="E106" s="182"/>
      <c r="F106" s="342"/>
      <c r="G106" s="18" t="s">
        <v>119</v>
      </c>
      <c r="H106" s="15">
        <v>0</v>
      </c>
      <c r="I106" s="15">
        <v>0</v>
      </c>
      <c r="J106" s="15">
        <v>0</v>
      </c>
      <c r="K106" s="15">
        <v>0</v>
      </c>
      <c r="L106" s="15">
        <v>15</v>
      </c>
      <c r="M106" s="15">
        <v>15</v>
      </c>
      <c r="N106" s="15">
        <v>0</v>
      </c>
      <c r="O106" s="15">
        <v>0</v>
      </c>
      <c r="P106" s="36"/>
      <c r="Q106" s="36"/>
      <c r="R106" s="36"/>
      <c r="S106" s="36"/>
      <c r="T106" s="15">
        <v>0</v>
      </c>
      <c r="U106" s="15">
        <v>0</v>
      </c>
      <c r="V106" s="125"/>
      <c r="W106" s="149"/>
      <c r="X106" s="149"/>
      <c r="Y106" s="149"/>
    </row>
    <row r="107" spans="1:25" ht="23.25" customHeight="1" x14ac:dyDescent="0.25">
      <c r="A107" s="82"/>
      <c r="B107" s="332"/>
      <c r="C107" s="346"/>
      <c r="D107" s="154"/>
      <c r="E107" s="183"/>
      <c r="F107" s="343"/>
      <c r="G107" s="11" t="s">
        <v>24</v>
      </c>
      <c r="H107" s="12">
        <f>H105+H106</f>
        <v>0</v>
      </c>
      <c r="I107" s="12">
        <f t="shared" ref="I107:U107" si="39">I105+I106</f>
        <v>0</v>
      </c>
      <c r="J107" s="12">
        <f t="shared" si="39"/>
        <v>0</v>
      </c>
      <c r="K107" s="12">
        <f t="shared" si="39"/>
        <v>0</v>
      </c>
      <c r="L107" s="12">
        <f t="shared" si="39"/>
        <v>15.9</v>
      </c>
      <c r="M107" s="12">
        <f>M105+M106</f>
        <v>15.9</v>
      </c>
      <c r="N107" s="12">
        <f t="shared" si="39"/>
        <v>0</v>
      </c>
      <c r="O107" s="12">
        <f t="shared" si="39"/>
        <v>0</v>
      </c>
      <c r="P107" s="12">
        <f t="shared" si="39"/>
        <v>0</v>
      </c>
      <c r="Q107" s="12">
        <f t="shared" si="39"/>
        <v>0</v>
      </c>
      <c r="R107" s="12">
        <f t="shared" si="39"/>
        <v>0</v>
      </c>
      <c r="S107" s="12">
        <f t="shared" si="39"/>
        <v>0</v>
      </c>
      <c r="T107" s="12">
        <f t="shared" si="39"/>
        <v>0</v>
      </c>
      <c r="U107" s="12">
        <f t="shared" si="39"/>
        <v>0</v>
      </c>
      <c r="V107" s="126"/>
      <c r="W107" s="149"/>
      <c r="X107" s="149"/>
      <c r="Y107" s="149"/>
    </row>
    <row r="108" spans="1:25" ht="15.75" thickBot="1" x14ac:dyDescent="0.3">
      <c r="A108" s="24" t="s">
        <v>18</v>
      </c>
      <c r="B108" s="25" t="s">
        <v>34</v>
      </c>
      <c r="C108" s="158" t="s">
        <v>120</v>
      </c>
      <c r="D108" s="158"/>
      <c r="E108" s="158"/>
      <c r="F108" s="158"/>
      <c r="G108" s="159"/>
      <c r="H108" s="38">
        <f t="shared" ref="H108:U108" si="40">H100+H104+H107</f>
        <v>158.35</v>
      </c>
      <c r="I108" s="38">
        <f t="shared" si="40"/>
        <v>158.35</v>
      </c>
      <c r="J108" s="38">
        <f t="shared" si="40"/>
        <v>0</v>
      </c>
      <c r="K108" s="38">
        <f t="shared" si="40"/>
        <v>0</v>
      </c>
      <c r="L108" s="38">
        <f t="shared" si="40"/>
        <v>100.77000000000001</v>
      </c>
      <c r="M108" s="38">
        <f t="shared" si="40"/>
        <v>100.77000000000001</v>
      </c>
      <c r="N108" s="38">
        <f t="shared" si="40"/>
        <v>0</v>
      </c>
      <c r="O108" s="38">
        <f t="shared" si="40"/>
        <v>0</v>
      </c>
      <c r="P108" s="38">
        <f t="shared" si="40"/>
        <v>0</v>
      </c>
      <c r="Q108" s="38">
        <f t="shared" si="40"/>
        <v>0</v>
      </c>
      <c r="R108" s="38">
        <f t="shared" si="40"/>
        <v>0</v>
      </c>
      <c r="S108" s="38">
        <f t="shared" si="40"/>
        <v>0</v>
      </c>
      <c r="T108" s="38">
        <f t="shared" si="40"/>
        <v>0</v>
      </c>
      <c r="U108" s="38">
        <f t="shared" si="40"/>
        <v>0</v>
      </c>
      <c r="V108" s="75" t="s">
        <v>113</v>
      </c>
      <c r="W108" s="69" t="s">
        <v>113</v>
      </c>
      <c r="X108" s="69" t="s">
        <v>113</v>
      </c>
      <c r="Y108" s="69" t="s">
        <v>113</v>
      </c>
    </row>
    <row r="109" spans="1:25" ht="15.75" thickBot="1" x14ac:dyDescent="0.3">
      <c r="A109" s="24" t="s">
        <v>18</v>
      </c>
      <c r="B109" s="160" t="s">
        <v>121</v>
      </c>
      <c r="C109" s="161"/>
      <c r="D109" s="161"/>
      <c r="E109" s="161"/>
      <c r="F109" s="161"/>
      <c r="G109" s="161"/>
      <c r="H109" s="39">
        <f t="shared" ref="H109:U109" si="41">H108+H94+H89+H38</f>
        <v>4651.0364699999991</v>
      </c>
      <c r="I109" s="39">
        <f t="shared" si="41"/>
        <v>4518.4882099999995</v>
      </c>
      <c r="J109" s="39">
        <f t="shared" si="41"/>
        <v>3500.16302</v>
      </c>
      <c r="K109" s="39">
        <f t="shared" si="41"/>
        <v>132.548</v>
      </c>
      <c r="L109" s="39">
        <f t="shared" si="41"/>
        <v>5017.16</v>
      </c>
      <c r="M109" s="39">
        <f t="shared" si="41"/>
        <v>4937.16</v>
      </c>
      <c r="N109" s="39">
        <f t="shared" si="41"/>
        <v>3015.3</v>
      </c>
      <c r="O109" s="39">
        <f t="shared" si="41"/>
        <v>80</v>
      </c>
      <c r="P109" s="39">
        <f t="shared" si="41"/>
        <v>0</v>
      </c>
      <c r="Q109" s="39">
        <f t="shared" si="41"/>
        <v>0</v>
      </c>
      <c r="R109" s="39">
        <f t="shared" si="41"/>
        <v>0</v>
      </c>
      <c r="S109" s="39">
        <f t="shared" si="41"/>
        <v>0</v>
      </c>
      <c r="T109" s="39">
        <f t="shared" si="41"/>
        <v>5035.42</v>
      </c>
      <c r="U109" s="39">
        <f t="shared" si="41"/>
        <v>5202.2999999999993</v>
      </c>
      <c r="V109" s="76" t="s">
        <v>113</v>
      </c>
      <c r="W109" s="70" t="s">
        <v>113</v>
      </c>
      <c r="X109" s="70" t="s">
        <v>113</v>
      </c>
      <c r="Y109" s="70" t="s">
        <v>113</v>
      </c>
    </row>
    <row r="110" spans="1:25" ht="15.75" thickBot="1" x14ac:dyDescent="0.3">
      <c r="A110" s="162" t="s">
        <v>122</v>
      </c>
      <c r="B110" s="163"/>
      <c r="C110" s="163"/>
      <c r="D110" s="163"/>
      <c r="E110" s="163"/>
      <c r="F110" s="163"/>
      <c r="G110" s="164"/>
      <c r="H110" s="40">
        <f>H109</f>
        <v>4651.0364699999991</v>
      </c>
      <c r="I110" s="40">
        <f t="shared" ref="I110:U110" si="42">I109</f>
        <v>4518.4882099999995</v>
      </c>
      <c r="J110" s="40">
        <f t="shared" si="42"/>
        <v>3500.16302</v>
      </c>
      <c r="K110" s="40">
        <f t="shared" si="42"/>
        <v>132.548</v>
      </c>
      <c r="L110" s="40">
        <f t="shared" si="42"/>
        <v>5017.16</v>
      </c>
      <c r="M110" s="40">
        <f t="shared" si="42"/>
        <v>4937.16</v>
      </c>
      <c r="N110" s="40">
        <f t="shared" si="42"/>
        <v>3015.3</v>
      </c>
      <c r="O110" s="40">
        <f t="shared" si="42"/>
        <v>80</v>
      </c>
      <c r="P110" s="40">
        <f t="shared" si="42"/>
        <v>0</v>
      </c>
      <c r="Q110" s="40">
        <f t="shared" si="42"/>
        <v>0</v>
      </c>
      <c r="R110" s="40">
        <f t="shared" si="42"/>
        <v>0</v>
      </c>
      <c r="S110" s="40">
        <f t="shared" si="42"/>
        <v>0</v>
      </c>
      <c r="T110" s="40">
        <f t="shared" si="42"/>
        <v>5035.42</v>
      </c>
      <c r="U110" s="40">
        <f t="shared" si="42"/>
        <v>5202.2999999999993</v>
      </c>
      <c r="V110" s="71" t="s">
        <v>113</v>
      </c>
      <c r="W110" s="71" t="s">
        <v>113</v>
      </c>
      <c r="X110" s="71" t="s">
        <v>113</v>
      </c>
      <c r="Y110" s="71" t="s">
        <v>113</v>
      </c>
    </row>
    <row r="111" spans="1:25" ht="15.75" thickBot="1" x14ac:dyDescent="0.3">
      <c r="A111" s="41"/>
      <c r="B111" s="41"/>
      <c r="C111" s="42"/>
      <c r="D111" s="43"/>
      <c r="E111" s="43"/>
      <c r="F111" s="43"/>
      <c r="G111" s="43"/>
      <c r="H111" s="44"/>
      <c r="I111" s="44"/>
      <c r="J111" s="44"/>
      <c r="K111" s="44"/>
      <c r="L111" s="44"/>
      <c r="M111" s="45"/>
      <c r="N111" s="44"/>
      <c r="O111" s="44"/>
      <c r="P111" s="44"/>
      <c r="Q111" s="44"/>
      <c r="R111" s="44"/>
      <c r="S111" s="44"/>
      <c r="T111" s="43"/>
      <c r="U111" s="43"/>
      <c r="V111" s="46"/>
      <c r="W111" s="44"/>
      <c r="X111" s="44"/>
      <c r="Y111" s="45"/>
    </row>
    <row r="112" spans="1:25" ht="15" customHeight="1" x14ac:dyDescent="0.25">
      <c r="A112" s="165" t="s">
        <v>123</v>
      </c>
      <c r="B112" s="166"/>
      <c r="C112" s="176" t="s">
        <v>124</v>
      </c>
      <c r="D112" s="176"/>
      <c r="E112" s="176"/>
      <c r="F112" s="176"/>
      <c r="G112" s="177"/>
      <c r="H112" s="47">
        <f>H101+H96+H91+H77+H32+H30+H28+H24+H22+H15+H13</f>
        <v>3159.0319999999997</v>
      </c>
      <c r="I112" s="47">
        <f>I101+I96+I91+I77+I32+I30+I28+I24+I22+I15+I13</f>
        <v>3026.4837400000001</v>
      </c>
      <c r="J112" s="47">
        <f>J101+J96+J91+J77+J32+J30+J28+J24+J22+J15+J13</f>
        <v>2379.4260200000003</v>
      </c>
      <c r="K112" s="47">
        <f>K101+K96+K91+K77+K32+K30+K28+K24+K22+K15+K13</f>
        <v>132.548</v>
      </c>
      <c r="L112" s="47">
        <f t="shared" ref="L112:U112" si="43">L101+L96+L91+L77+L32+L30+L28+L24+L22+L15+L13+L105</f>
        <v>3449.17</v>
      </c>
      <c r="M112" s="47">
        <f t="shared" si="43"/>
        <v>3369.17</v>
      </c>
      <c r="N112" s="47">
        <f t="shared" si="43"/>
        <v>2578</v>
      </c>
      <c r="O112" s="47">
        <f t="shared" si="43"/>
        <v>80</v>
      </c>
      <c r="P112" s="47">
        <f t="shared" si="43"/>
        <v>0</v>
      </c>
      <c r="Q112" s="47">
        <f t="shared" si="43"/>
        <v>0</v>
      </c>
      <c r="R112" s="47">
        <f t="shared" si="43"/>
        <v>0</v>
      </c>
      <c r="S112" s="47">
        <f t="shared" si="43"/>
        <v>0</v>
      </c>
      <c r="T112" s="47">
        <f t="shared" si="43"/>
        <v>3463.55</v>
      </c>
      <c r="U112" s="47">
        <f t="shared" si="43"/>
        <v>3505.6</v>
      </c>
      <c r="V112" s="48"/>
      <c r="W112" s="48"/>
      <c r="X112" s="48"/>
      <c r="Y112" s="49"/>
    </row>
    <row r="113" spans="1:25" x14ac:dyDescent="0.25">
      <c r="A113" s="167"/>
      <c r="B113" s="168"/>
      <c r="C113" s="178" t="s">
        <v>160</v>
      </c>
      <c r="D113" s="179"/>
      <c r="E113" s="179"/>
      <c r="F113" s="179"/>
      <c r="G113" s="179"/>
      <c r="H113" s="47">
        <f t="shared" ref="H113:U113" si="44">H87+H85+H83+H81+H79+H76+H70+H68+H66+H64+H62+H60+H58+H56+H54+H52+H50+H48+H46+H44+H42+H40</f>
        <v>1159.5429999999999</v>
      </c>
      <c r="I113" s="47">
        <f t="shared" si="44"/>
        <v>1159.5429999999999</v>
      </c>
      <c r="J113" s="47">
        <f t="shared" si="44"/>
        <v>1026.337</v>
      </c>
      <c r="K113" s="47">
        <f t="shared" si="44"/>
        <v>0</v>
      </c>
      <c r="L113" s="47">
        <f t="shared" si="44"/>
        <v>1297.77</v>
      </c>
      <c r="M113" s="47">
        <f t="shared" si="44"/>
        <v>1297.77</v>
      </c>
      <c r="N113" s="47">
        <f t="shared" si="44"/>
        <v>330.29999999999995</v>
      </c>
      <c r="O113" s="47">
        <f t="shared" si="44"/>
        <v>0</v>
      </c>
      <c r="P113" s="47">
        <f t="shared" si="44"/>
        <v>0</v>
      </c>
      <c r="Q113" s="47">
        <f t="shared" si="44"/>
        <v>0</v>
      </c>
      <c r="R113" s="47">
        <f t="shared" si="44"/>
        <v>0</v>
      </c>
      <c r="S113" s="47">
        <f t="shared" si="44"/>
        <v>0</v>
      </c>
      <c r="T113" s="47">
        <f t="shared" si="44"/>
        <v>1367.87</v>
      </c>
      <c r="U113" s="47">
        <f t="shared" si="44"/>
        <v>1474.6999999999998</v>
      </c>
      <c r="V113" s="48"/>
      <c r="W113" s="48"/>
      <c r="X113" s="48"/>
      <c r="Y113" s="49"/>
    </row>
    <row r="114" spans="1:25" x14ac:dyDescent="0.25">
      <c r="A114" s="167"/>
      <c r="B114" s="168"/>
      <c r="C114" s="142" t="s">
        <v>125</v>
      </c>
      <c r="D114" s="143"/>
      <c r="E114" s="143"/>
      <c r="F114" s="143"/>
      <c r="G114" s="143"/>
      <c r="H114" s="47">
        <f t="shared" ref="H114:U114" si="45">H25+H17</f>
        <v>36.911470000000001</v>
      </c>
      <c r="I114" s="47">
        <f t="shared" si="45"/>
        <v>36.911470000000001</v>
      </c>
      <c r="J114" s="47">
        <f t="shared" si="45"/>
        <v>0</v>
      </c>
      <c r="K114" s="47">
        <f t="shared" si="45"/>
        <v>0</v>
      </c>
      <c r="L114" s="47">
        <f t="shared" si="45"/>
        <v>41.12</v>
      </c>
      <c r="M114" s="47">
        <f t="shared" si="45"/>
        <v>41.12</v>
      </c>
      <c r="N114" s="47">
        <f t="shared" si="45"/>
        <v>0</v>
      </c>
      <c r="O114" s="47">
        <f t="shared" si="45"/>
        <v>0</v>
      </c>
      <c r="P114" s="47">
        <f t="shared" si="45"/>
        <v>0</v>
      </c>
      <c r="Q114" s="47">
        <f t="shared" si="45"/>
        <v>0</v>
      </c>
      <c r="R114" s="47">
        <f t="shared" si="45"/>
        <v>0</v>
      </c>
      <c r="S114" s="47">
        <f t="shared" si="45"/>
        <v>0</v>
      </c>
      <c r="T114" s="47">
        <f t="shared" si="45"/>
        <v>44</v>
      </c>
      <c r="U114" s="47">
        <f t="shared" si="45"/>
        <v>47</v>
      </c>
      <c r="V114" s="48"/>
      <c r="W114" s="48"/>
      <c r="X114" s="48"/>
      <c r="Y114" s="49"/>
    </row>
    <row r="115" spans="1:25" x14ac:dyDescent="0.25">
      <c r="A115" s="167"/>
      <c r="B115" s="168"/>
      <c r="C115" s="144" t="s">
        <v>126</v>
      </c>
      <c r="D115" s="144"/>
      <c r="E115" s="144"/>
      <c r="F115" s="144"/>
      <c r="G115" s="142"/>
      <c r="H115" s="47">
        <f t="shared" ref="H115:U115" si="46">H72+H74+H97</f>
        <v>137.19999999999999</v>
      </c>
      <c r="I115" s="47">
        <f t="shared" si="46"/>
        <v>137.19999999999999</v>
      </c>
      <c r="J115" s="47">
        <f t="shared" si="46"/>
        <v>94.4</v>
      </c>
      <c r="K115" s="47">
        <f t="shared" si="46"/>
        <v>0</v>
      </c>
      <c r="L115" s="47">
        <f t="shared" si="46"/>
        <v>160</v>
      </c>
      <c r="M115" s="47">
        <f t="shared" si="46"/>
        <v>160</v>
      </c>
      <c r="N115" s="47">
        <f t="shared" si="46"/>
        <v>107</v>
      </c>
      <c r="O115" s="47">
        <f t="shared" si="46"/>
        <v>0</v>
      </c>
      <c r="P115" s="47">
        <f t="shared" si="46"/>
        <v>0</v>
      </c>
      <c r="Q115" s="47">
        <f t="shared" si="46"/>
        <v>0</v>
      </c>
      <c r="R115" s="47">
        <f t="shared" si="46"/>
        <v>0</v>
      </c>
      <c r="S115" s="47">
        <f t="shared" si="46"/>
        <v>0</v>
      </c>
      <c r="T115" s="47">
        <f t="shared" si="46"/>
        <v>160</v>
      </c>
      <c r="U115" s="47">
        <f t="shared" si="46"/>
        <v>175</v>
      </c>
      <c r="V115" s="48"/>
      <c r="W115" s="48"/>
      <c r="X115" s="48"/>
      <c r="Y115" s="49"/>
    </row>
    <row r="116" spans="1:25" x14ac:dyDescent="0.25">
      <c r="A116" s="167"/>
      <c r="B116" s="168"/>
      <c r="C116" s="142" t="s">
        <v>127</v>
      </c>
      <c r="D116" s="143"/>
      <c r="E116" s="143"/>
      <c r="F116" s="143"/>
      <c r="G116" s="145"/>
      <c r="H116" s="47">
        <f t="shared" ref="H116:U116" si="47">H16</f>
        <v>0</v>
      </c>
      <c r="I116" s="47">
        <f t="shared" si="47"/>
        <v>0</v>
      </c>
      <c r="J116" s="47">
        <f t="shared" si="47"/>
        <v>0</v>
      </c>
      <c r="K116" s="47">
        <f t="shared" si="47"/>
        <v>0</v>
      </c>
      <c r="L116" s="47">
        <f t="shared" si="47"/>
        <v>0</v>
      </c>
      <c r="M116" s="47">
        <f t="shared" si="47"/>
        <v>0</v>
      </c>
      <c r="N116" s="47">
        <f t="shared" si="47"/>
        <v>0</v>
      </c>
      <c r="O116" s="47">
        <f t="shared" si="47"/>
        <v>0</v>
      </c>
      <c r="P116" s="47">
        <f t="shared" si="47"/>
        <v>0</v>
      </c>
      <c r="Q116" s="47">
        <f t="shared" si="47"/>
        <v>0</v>
      </c>
      <c r="R116" s="47">
        <f t="shared" si="47"/>
        <v>0</v>
      </c>
      <c r="S116" s="47">
        <f t="shared" si="47"/>
        <v>0</v>
      </c>
      <c r="T116" s="47">
        <f t="shared" si="47"/>
        <v>0</v>
      </c>
      <c r="U116" s="47">
        <f t="shared" si="47"/>
        <v>0</v>
      </c>
      <c r="V116" s="48"/>
      <c r="W116" s="48"/>
      <c r="X116" s="48"/>
      <c r="Y116" s="49"/>
    </row>
    <row r="117" spans="1:25" x14ac:dyDescent="0.25">
      <c r="A117" s="167"/>
      <c r="B117" s="168"/>
      <c r="C117" s="144" t="s">
        <v>128</v>
      </c>
      <c r="D117" s="144"/>
      <c r="E117" s="144"/>
      <c r="F117" s="144"/>
      <c r="G117" s="142"/>
      <c r="H117" s="47">
        <f>H98+H102</f>
        <v>124.34</v>
      </c>
      <c r="I117" s="47">
        <f>I98+I102</f>
        <v>124.34</v>
      </c>
      <c r="J117" s="47">
        <f>J98+J102</f>
        <v>0</v>
      </c>
      <c r="K117" s="47">
        <f>K98+K102</f>
        <v>0</v>
      </c>
      <c r="L117" s="47">
        <f>L98+L102+L106</f>
        <v>69.099999999999994</v>
      </c>
      <c r="M117" s="47">
        <f>M98+M102+M106</f>
        <v>69.099999999999994</v>
      </c>
      <c r="N117" s="47">
        <f t="shared" ref="N117:U117" si="48">N98+N102</f>
        <v>0</v>
      </c>
      <c r="O117" s="47">
        <f t="shared" si="48"/>
        <v>0</v>
      </c>
      <c r="P117" s="47">
        <f t="shared" si="48"/>
        <v>0</v>
      </c>
      <c r="Q117" s="47">
        <f t="shared" si="48"/>
        <v>0</v>
      </c>
      <c r="R117" s="47">
        <f t="shared" si="48"/>
        <v>0</v>
      </c>
      <c r="S117" s="47">
        <f t="shared" si="48"/>
        <v>0</v>
      </c>
      <c r="T117" s="47">
        <f t="shared" si="48"/>
        <v>0</v>
      </c>
      <c r="U117" s="47">
        <f t="shared" si="48"/>
        <v>0</v>
      </c>
      <c r="V117" s="48"/>
      <c r="W117" s="48"/>
      <c r="X117" s="48"/>
      <c r="Y117" s="49"/>
    </row>
    <row r="118" spans="1:25" x14ac:dyDescent="0.25">
      <c r="A118" s="167"/>
      <c r="B118" s="168"/>
      <c r="C118" s="171" t="s">
        <v>129</v>
      </c>
      <c r="D118" s="171"/>
      <c r="E118" s="171"/>
      <c r="F118" s="171"/>
      <c r="G118" s="172"/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8"/>
      <c r="W118" s="48"/>
      <c r="X118" s="48"/>
      <c r="Y118" s="49"/>
    </row>
    <row r="119" spans="1:25" x14ac:dyDescent="0.25">
      <c r="A119" s="167"/>
      <c r="B119" s="168"/>
      <c r="C119" s="172" t="s">
        <v>130</v>
      </c>
      <c r="D119" s="173"/>
      <c r="E119" s="173"/>
      <c r="F119" s="173"/>
      <c r="G119" s="174"/>
      <c r="H119" s="47">
        <f t="shared" ref="H119:U119" si="49">H103+H99+H26+H18</f>
        <v>34.01</v>
      </c>
      <c r="I119" s="47">
        <f t="shared" si="49"/>
        <v>34.01</v>
      </c>
      <c r="J119" s="47">
        <f t="shared" si="49"/>
        <v>0</v>
      </c>
      <c r="K119" s="47">
        <f t="shared" si="49"/>
        <v>0</v>
      </c>
      <c r="L119" s="47">
        <f t="shared" si="49"/>
        <v>0</v>
      </c>
      <c r="M119" s="47">
        <f t="shared" si="49"/>
        <v>0</v>
      </c>
      <c r="N119" s="47">
        <f t="shared" si="49"/>
        <v>0</v>
      </c>
      <c r="O119" s="47">
        <f t="shared" si="49"/>
        <v>0</v>
      </c>
      <c r="P119" s="47">
        <f t="shared" si="49"/>
        <v>0</v>
      </c>
      <c r="Q119" s="47">
        <f t="shared" si="49"/>
        <v>0</v>
      </c>
      <c r="R119" s="47">
        <f t="shared" si="49"/>
        <v>0</v>
      </c>
      <c r="S119" s="47">
        <f t="shared" si="49"/>
        <v>0</v>
      </c>
      <c r="T119" s="47">
        <f t="shared" si="49"/>
        <v>0</v>
      </c>
      <c r="U119" s="47">
        <f t="shared" si="49"/>
        <v>0</v>
      </c>
      <c r="V119" s="48"/>
      <c r="W119" s="48"/>
      <c r="X119" s="48"/>
      <c r="Y119" s="49"/>
    </row>
    <row r="120" spans="1:25" ht="15.75" thickBot="1" x14ac:dyDescent="0.3">
      <c r="A120" s="169"/>
      <c r="B120" s="170"/>
      <c r="C120" s="175"/>
      <c r="D120" s="175"/>
      <c r="E120" s="175"/>
      <c r="F120" s="175"/>
      <c r="G120" s="175"/>
      <c r="H120" s="50">
        <f>SUM(H112:H119)</f>
        <v>4651.03647</v>
      </c>
      <c r="I120" s="50">
        <f t="shared" ref="I120:U120" si="50">SUM(I112:I119)</f>
        <v>4518.4882100000004</v>
      </c>
      <c r="J120" s="50">
        <f t="shared" si="50"/>
        <v>3500.1630200000004</v>
      </c>
      <c r="K120" s="50">
        <f t="shared" si="50"/>
        <v>132.548</v>
      </c>
      <c r="L120" s="50">
        <f t="shared" si="50"/>
        <v>5017.1600000000008</v>
      </c>
      <c r="M120" s="50">
        <f t="shared" si="50"/>
        <v>4937.1600000000008</v>
      </c>
      <c r="N120" s="50">
        <f t="shared" si="50"/>
        <v>3015.3</v>
      </c>
      <c r="O120" s="50">
        <f t="shared" si="50"/>
        <v>80</v>
      </c>
      <c r="P120" s="50">
        <f t="shared" si="50"/>
        <v>0</v>
      </c>
      <c r="Q120" s="50">
        <f t="shared" si="50"/>
        <v>0</v>
      </c>
      <c r="R120" s="50">
        <f t="shared" si="50"/>
        <v>0</v>
      </c>
      <c r="S120" s="50">
        <f t="shared" si="50"/>
        <v>0</v>
      </c>
      <c r="T120" s="50">
        <f t="shared" si="50"/>
        <v>5035.42</v>
      </c>
      <c r="U120" s="50">
        <f t="shared" si="50"/>
        <v>5202.2999999999993</v>
      </c>
      <c r="V120" s="48"/>
      <c r="W120" s="48"/>
      <c r="X120" s="48"/>
      <c r="Y120" s="49"/>
    </row>
    <row r="122" spans="1:25" x14ac:dyDescent="0.25">
      <c r="I122" s="55"/>
      <c r="M122" s="54"/>
    </row>
  </sheetData>
  <mergeCells count="436">
    <mergeCell ref="W34:W35"/>
    <mergeCell ref="D34:D35"/>
    <mergeCell ref="V28:V29"/>
    <mergeCell ref="V60:V61"/>
    <mergeCell ref="F105:F107"/>
    <mergeCell ref="C105:C107"/>
    <mergeCell ref="J19:J21"/>
    <mergeCell ref="K19:K21"/>
    <mergeCell ref="L19:L21"/>
    <mergeCell ref="M19:M21"/>
    <mergeCell ref="E34:E35"/>
    <mergeCell ref="F34:F35"/>
    <mergeCell ref="C34:C35"/>
    <mergeCell ref="V34:V35"/>
    <mergeCell ref="W60:W61"/>
    <mergeCell ref="C48:C49"/>
    <mergeCell ref="D28:D29"/>
    <mergeCell ref="E28:E29"/>
    <mergeCell ref="F28:F29"/>
    <mergeCell ref="F44:F45"/>
    <mergeCell ref="F32:F33"/>
    <mergeCell ref="V30:V31"/>
    <mergeCell ref="V32:V33"/>
    <mergeCell ref="V46:V47"/>
    <mergeCell ref="X105:X107"/>
    <mergeCell ref="Y105:Y107"/>
    <mergeCell ref="V62:V63"/>
    <mergeCell ref="B101:B104"/>
    <mergeCell ref="B105:B107"/>
    <mergeCell ref="V54:V55"/>
    <mergeCell ref="V50:V51"/>
    <mergeCell ref="W50:W51"/>
    <mergeCell ref="X50:X51"/>
    <mergeCell ref="Y50:Y51"/>
    <mergeCell ref="W54:W55"/>
    <mergeCell ref="X54:X55"/>
    <mergeCell ref="Y54:Y55"/>
    <mergeCell ref="V56:V57"/>
    <mergeCell ref="W56:W57"/>
    <mergeCell ref="X56:X57"/>
    <mergeCell ref="Y56:Y57"/>
    <mergeCell ref="C95:Y95"/>
    <mergeCell ref="E54:E55"/>
    <mergeCell ref="F54:F55"/>
    <mergeCell ref="F56:F57"/>
    <mergeCell ref="D52:D53"/>
    <mergeCell ref="W62:W63"/>
    <mergeCell ref="X62:X63"/>
    <mergeCell ref="Y79:Y80"/>
    <mergeCell ref="E81:E82"/>
    <mergeCell ref="F81:F82"/>
    <mergeCell ref="Y83:Y84"/>
    <mergeCell ref="Y81:Y82"/>
    <mergeCell ref="V85:V86"/>
    <mergeCell ref="W85:W86"/>
    <mergeCell ref="X85:X86"/>
    <mergeCell ref="Y85:Y86"/>
    <mergeCell ref="X60:X61"/>
    <mergeCell ref="Y64:Y65"/>
    <mergeCell ref="Y66:Y67"/>
    <mergeCell ref="Y68:Y69"/>
    <mergeCell ref="Y70:Y71"/>
    <mergeCell ref="Y72:Y73"/>
    <mergeCell ref="Y74:Y75"/>
    <mergeCell ref="Y76:Y78"/>
    <mergeCell ref="Y60:Y61"/>
    <mergeCell ref="Y62:Y63"/>
    <mergeCell ref="A91:A93"/>
    <mergeCell ref="B91:B93"/>
    <mergeCell ref="C91:C93"/>
    <mergeCell ref="Y30:Y31"/>
    <mergeCell ref="X40:X41"/>
    <mergeCell ref="Y40:Y41"/>
    <mergeCell ref="V44:V45"/>
    <mergeCell ref="W44:W45"/>
    <mergeCell ref="X44:X45"/>
    <mergeCell ref="Y44:Y45"/>
    <mergeCell ref="V58:V59"/>
    <mergeCell ref="W58:W59"/>
    <mergeCell ref="X58:X59"/>
    <mergeCell ref="Y58:Y59"/>
    <mergeCell ref="W32:W33"/>
    <mergeCell ref="X32:X33"/>
    <mergeCell ref="A81:A82"/>
    <mergeCell ref="B81:B82"/>
    <mergeCell ref="C81:C82"/>
    <mergeCell ref="D81:D82"/>
    <mergeCell ref="A52:A53"/>
    <mergeCell ref="B52:B53"/>
    <mergeCell ref="C52:C53"/>
    <mergeCell ref="A30:A31"/>
    <mergeCell ref="A34:A35"/>
    <mergeCell ref="B48:B49"/>
    <mergeCell ref="B30:B31"/>
    <mergeCell ref="A56:A57"/>
    <mergeCell ref="B56:B57"/>
    <mergeCell ref="C56:C57"/>
    <mergeCell ref="D56:D57"/>
    <mergeCell ref="E56:E57"/>
    <mergeCell ref="A50:A51"/>
    <mergeCell ref="B50:B51"/>
    <mergeCell ref="C50:C51"/>
    <mergeCell ref="D50:D51"/>
    <mergeCell ref="A32:A33"/>
    <mergeCell ref="B32:B33"/>
    <mergeCell ref="C32:C33"/>
    <mergeCell ref="A44:A45"/>
    <mergeCell ref="B44:B45"/>
    <mergeCell ref="C44:C45"/>
    <mergeCell ref="D44:D45"/>
    <mergeCell ref="B34:B35"/>
    <mergeCell ref="A36:A37"/>
    <mergeCell ref="E44:E45"/>
    <mergeCell ref="D36:D37"/>
    <mergeCell ref="C36:C37"/>
    <mergeCell ref="B36:B37"/>
    <mergeCell ref="E36:E37"/>
    <mergeCell ref="F36:F37"/>
    <mergeCell ref="A96:A100"/>
    <mergeCell ref="B96:B100"/>
    <mergeCell ref="C96:C100"/>
    <mergeCell ref="C30:C31"/>
    <mergeCell ref="D30:D31"/>
    <mergeCell ref="E30:E31"/>
    <mergeCell ref="F30:F31"/>
    <mergeCell ref="D32:D33"/>
    <mergeCell ref="E32:E33"/>
    <mergeCell ref="A46:A47"/>
    <mergeCell ref="B46:B47"/>
    <mergeCell ref="C46:C47"/>
    <mergeCell ref="D46:D47"/>
    <mergeCell ref="E46:E47"/>
    <mergeCell ref="D48:D49"/>
    <mergeCell ref="E48:E49"/>
    <mergeCell ref="A48:A49"/>
    <mergeCell ref="A54:A55"/>
    <mergeCell ref="B54:B55"/>
    <mergeCell ref="C54:C55"/>
    <mergeCell ref="D54:D55"/>
    <mergeCell ref="V1:AA1"/>
    <mergeCell ref="A3:Y3"/>
    <mergeCell ref="A4:Y4"/>
    <mergeCell ref="A5:Y5"/>
    <mergeCell ref="A6:A8"/>
    <mergeCell ref="B6:B8"/>
    <mergeCell ref="C6:C8"/>
    <mergeCell ref="D6:D8"/>
    <mergeCell ref="A2:Y2"/>
    <mergeCell ref="F6:F8"/>
    <mergeCell ref="G6:G8"/>
    <mergeCell ref="H6:K6"/>
    <mergeCell ref="L6:O6"/>
    <mergeCell ref="E6:E8"/>
    <mergeCell ref="P7:P8"/>
    <mergeCell ref="Q7:R7"/>
    <mergeCell ref="T6:T8"/>
    <mergeCell ref="V7:V8"/>
    <mergeCell ref="W7:Y7"/>
    <mergeCell ref="L7:L8"/>
    <mergeCell ref="M7:N7"/>
    <mergeCell ref="O7:O8"/>
    <mergeCell ref="A9:Y9"/>
    <mergeCell ref="V13:V14"/>
    <mergeCell ref="W13:W14"/>
    <mergeCell ref="W22:W23"/>
    <mergeCell ref="X22:X23"/>
    <mergeCell ref="A24:A27"/>
    <mergeCell ref="X13:X14"/>
    <mergeCell ref="Y13:Y14"/>
    <mergeCell ref="U6:U8"/>
    <mergeCell ref="V6:Y6"/>
    <mergeCell ref="H7:H8"/>
    <mergeCell ref="I7:J7"/>
    <mergeCell ref="V22:V23"/>
    <mergeCell ref="A10:Y10"/>
    <mergeCell ref="B11:Y11"/>
    <mergeCell ref="S7:S8"/>
    <mergeCell ref="P6:S6"/>
    <mergeCell ref="A13:A14"/>
    <mergeCell ref="B13:B14"/>
    <mergeCell ref="C13:C14"/>
    <mergeCell ref="D13:D14"/>
    <mergeCell ref="E13:E14"/>
    <mergeCell ref="F13:F14"/>
    <mergeCell ref="K7:K8"/>
    <mergeCell ref="C12:Y12"/>
    <mergeCell ref="V24:V27"/>
    <mergeCell ref="W24:W27"/>
    <mergeCell ref="X24:X27"/>
    <mergeCell ref="Y32:Y33"/>
    <mergeCell ref="A42:A43"/>
    <mergeCell ref="B42:B43"/>
    <mergeCell ref="C42:C43"/>
    <mergeCell ref="D42:D43"/>
    <mergeCell ref="E42:E43"/>
    <mergeCell ref="C38:G38"/>
    <mergeCell ref="C39:Y39"/>
    <mergeCell ref="A40:A41"/>
    <mergeCell ref="B40:B41"/>
    <mergeCell ref="C40:C41"/>
    <mergeCell ref="D40:D41"/>
    <mergeCell ref="E40:E41"/>
    <mergeCell ref="F40:F41"/>
    <mergeCell ref="V40:V41"/>
    <mergeCell ref="W40:W41"/>
    <mergeCell ref="F42:F43"/>
    <mergeCell ref="W30:W31"/>
    <mergeCell ref="X30:X31"/>
    <mergeCell ref="W28:W29"/>
    <mergeCell ref="W46:W47"/>
    <mergeCell ref="X46:X47"/>
    <mergeCell ref="Y46:Y47"/>
    <mergeCell ref="E50:E51"/>
    <mergeCell ref="F50:F51"/>
    <mergeCell ref="V52:V53"/>
    <mergeCell ref="W52:W53"/>
    <mergeCell ref="X52:X53"/>
    <mergeCell ref="F48:F49"/>
    <mergeCell ref="F46:F47"/>
    <mergeCell ref="E52:E53"/>
    <mergeCell ref="F52:F53"/>
    <mergeCell ref="Y52:Y53"/>
    <mergeCell ref="V48:V49"/>
    <mergeCell ref="W48:W49"/>
    <mergeCell ref="X48:X49"/>
    <mergeCell ref="Y48:Y49"/>
    <mergeCell ref="D58:D59"/>
    <mergeCell ref="A60:A61"/>
    <mergeCell ref="B60:B61"/>
    <mergeCell ref="C60:C61"/>
    <mergeCell ref="D60:D61"/>
    <mergeCell ref="E60:E61"/>
    <mergeCell ref="F60:F61"/>
    <mergeCell ref="A62:A63"/>
    <mergeCell ref="B62:B63"/>
    <mergeCell ref="E58:E59"/>
    <mergeCell ref="F58:F59"/>
    <mergeCell ref="C62:C63"/>
    <mergeCell ref="D62:D63"/>
    <mergeCell ref="E62:E63"/>
    <mergeCell ref="F62:F63"/>
    <mergeCell ref="A58:A59"/>
    <mergeCell ref="B58:B59"/>
    <mergeCell ref="C58:C59"/>
    <mergeCell ref="A66:A67"/>
    <mergeCell ref="B66:B67"/>
    <mergeCell ref="C66:C67"/>
    <mergeCell ref="D66:D67"/>
    <mergeCell ref="E66:E67"/>
    <mergeCell ref="F66:F67"/>
    <mergeCell ref="V66:V67"/>
    <mergeCell ref="W66:W67"/>
    <mergeCell ref="X66:X67"/>
    <mergeCell ref="A64:A65"/>
    <mergeCell ref="B64:B65"/>
    <mergeCell ref="C64:C65"/>
    <mergeCell ref="D64:D65"/>
    <mergeCell ref="E64:E65"/>
    <mergeCell ref="F64:F65"/>
    <mergeCell ref="V64:V65"/>
    <mergeCell ref="W64:W65"/>
    <mergeCell ref="X64:X65"/>
    <mergeCell ref="A70:A71"/>
    <mergeCell ref="B70:B71"/>
    <mergeCell ref="C70:C71"/>
    <mergeCell ref="D70:D71"/>
    <mergeCell ref="E70:E71"/>
    <mergeCell ref="F70:F71"/>
    <mergeCell ref="V70:V71"/>
    <mergeCell ref="W70:W71"/>
    <mergeCell ref="X70:X71"/>
    <mergeCell ref="A68:A69"/>
    <mergeCell ref="B68:B69"/>
    <mergeCell ref="C68:C69"/>
    <mergeCell ref="D68:D69"/>
    <mergeCell ref="E68:E69"/>
    <mergeCell ref="F68:F69"/>
    <mergeCell ref="V68:V69"/>
    <mergeCell ref="W68:W69"/>
    <mergeCell ref="X68:X69"/>
    <mergeCell ref="A74:A75"/>
    <mergeCell ref="B74:B75"/>
    <mergeCell ref="C74:C75"/>
    <mergeCell ref="D74:D75"/>
    <mergeCell ref="E74:E75"/>
    <mergeCell ref="F74:F75"/>
    <mergeCell ref="V74:V75"/>
    <mergeCell ref="W74:W75"/>
    <mergeCell ref="X74:X75"/>
    <mergeCell ref="A72:A73"/>
    <mergeCell ref="B72:B73"/>
    <mergeCell ref="C72:C73"/>
    <mergeCell ref="D72:D73"/>
    <mergeCell ref="E72:E73"/>
    <mergeCell ref="F72:F73"/>
    <mergeCell ref="V72:V73"/>
    <mergeCell ref="W72:W73"/>
    <mergeCell ref="X72:X73"/>
    <mergeCell ref="A79:A80"/>
    <mergeCell ref="B79:B80"/>
    <mergeCell ref="C79:C80"/>
    <mergeCell ref="D79:D80"/>
    <mergeCell ref="E79:E80"/>
    <mergeCell ref="F79:F80"/>
    <mergeCell ref="V79:V80"/>
    <mergeCell ref="W79:W80"/>
    <mergeCell ref="X79:X80"/>
    <mergeCell ref="A76:A78"/>
    <mergeCell ref="B76:B78"/>
    <mergeCell ref="C76:C78"/>
    <mergeCell ref="D76:D78"/>
    <mergeCell ref="E76:E78"/>
    <mergeCell ref="F76:F78"/>
    <mergeCell ref="V76:V78"/>
    <mergeCell ref="W76:W78"/>
    <mergeCell ref="X76:X78"/>
    <mergeCell ref="A87:A88"/>
    <mergeCell ref="B87:B88"/>
    <mergeCell ref="C87:C88"/>
    <mergeCell ref="D87:D88"/>
    <mergeCell ref="E87:E88"/>
    <mergeCell ref="F87:F88"/>
    <mergeCell ref="V81:V82"/>
    <mergeCell ref="W81:W82"/>
    <mergeCell ref="X81:X82"/>
    <mergeCell ref="A83:A84"/>
    <mergeCell ref="B83:B84"/>
    <mergeCell ref="C83:C84"/>
    <mergeCell ref="D83:D84"/>
    <mergeCell ref="E83:E84"/>
    <mergeCell ref="F83:F84"/>
    <mergeCell ref="A85:A86"/>
    <mergeCell ref="B85:B86"/>
    <mergeCell ref="C85:C86"/>
    <mergeCell ref="D85:D86"/>
    <mergeCell ref="E85:E86"/>
    <mergeCell ref="F85:F86"/>
    <mergeCell ref="V83:V84"/>
    <mergeCell ref="W83:W84"/>
    <mergeCell ref="X83:X84"/>
    <mergeCell ref="E105:E107"/>
    <mergeCell ref="C89:G89"/>
    <mergeCell ref="C90:Y90"/>
    <mergeCell ref="V91:V93"/>
    <mergeCell ref="W91:W93"/>
    <mergeCell ref="X91:X93"/>
    <mergeCell ref="Y91:Y93"/>
    <mergeCell ref="V87:V88"/>
    <mergeCell ref="W87:W88"/>
    <mergeCell ref="X87:X88"/>
    <mergeCell ref="Y87:Y88"/>
    <mergeCell ref="D91:D93"/>
    <mergeCell ref="D96:D100"/>
    <mergeCell ref="E96:E100"/>
    <mergeCell ref="F96:F100"/>
    <mergeCell ref="C94:G94"/>
    <mergeCell ref="E91:E93"/>
    <mergeCell ref="F91:F93"/>
    <mergeCell ref="W105:W107"/>
    <mergeCell ref="Y101:Y104"/>
    <mergeCell ref="V96:V100"/>
    <mergeCell ref="W96:W100"/>
    <mergeCell ref="X96:X100"/>
    <mergeCell ref="Y96:Y100"/>
    <mergeCell ref="W36:W37"/>
    <mergeCell ref="C114:G114"/>
    <mergeCell ref="C115:G115"/>
    <mergeCell ref="C116:G116"/>
    <mergeCell ref="W101:W104"/>
    <mergeCell ref="X101:X104"/>
    <mergeCell ref="A101:A104"/>
    <mergeCell ref="C101:C104"/>
    <mergeCell ref="D101:D104"/>
    <mergeCell ref="E101:E104"/>
    <mergeCell ref="F101:F104"/>
    <mergeCell ref="V101:V104"/>
    <mergeCell ref="C108:G108"/>
    <mergeCell ref="B109:G109"/>
    <mergeCell ref="A110:G110"/>
    <mergeCell ref="A112:B120"/>
    <mergeCell ref="C118:G118"/>
    <mergeCell ref="C119:G119"/>
    <mergeCell ref="C120:G120"/>
    <mergeCell ref="C117:G117"/>
    <mergeCell ref="C112:G112"/>
    <mergeCell ref="C113:G113"/>
    <mergeCell ref="D105:D107"/>
    <mergeCell ref="V105:V107"/>
    <mergeCell ref="V36:V37"/>
    <mergeCell ref="A15:A21"/>
    <mergeCell ref="B15:B21"/>
    <mergeCell ref="C15:C21"/>
    <mergeCell ref="D15:D21"/>
    <mergeCell ref="E15:E21"/>
    <mergeCell ref="F15:F21"/>
    <mergeCell ref="G19:G21"/>
    <mergeCell ref="H19:H21"/>
    <mergeCell ref="I19:I21"/>
    <mergeCell ref="A22:A23"/>
    <mergeCell ref="B22:B23"/>
    <mergeCell ref="C22:C23"/>
    <mergeCell ref="D22:D23"/>
    <mergeCell ref="E22:E23"/>
    <mergeCell ref="F22:F23"/>
    <mergeCell ref="D24:D27"/>
    <mergeCell ref="E24:E27"/>
    <mergeCell ref="F24:F27"/>
    <mergeCell ref="B24:B27"/>
    <mergeCell ref="C24:C27"/>
    <mergeCell ref="A28:A29"/>
    <mergeCell ref="B28:B29"/>
    <mergeCell ref="C28:C29"/>
    <mergeCell ref="X36:X37"/>
    <mergeCell ref="Y36:Y37"/>
    <mergeCell ref="V42:V43"/>
    <mergeCell ref="W42:W43"/>
    <mergeCell ref="X42:X43"/>
    <mergeCell ref="Y42:Y43"/>
    <mergeCell ref="N19:N21"/>
    <mergeCell ref="O19:O21"/>
    <mergeCell ref="P19:P21"/>
    <mergeCell ref="Q19:Q21"/>
    <mergeCell ref="R19:R21"/>
    <mergeCell ref="V15:V21"/>
    <mergeCell ref="W15:W20"/>
    <mergeCell ref="X15:X20"/>
    <mergeCell ref="Y15:Y20"/>
    <mergeCell ref="Y22:Y23"/>
    <mergeCell ref="Y24:Y27"/>
    <mergeCell ref="S19:S21"/>
    <mergeCell ref="T19:T21"/>
    <mergeCell ref="U19:U21"/>
    <mergeCell ref="X34:X35"/>
    <mergeCell ref="Y34:Y35"/>
    <mergeCell ref="Y28:Y29"/>
    <mergeCell ref="X28:X2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3" manualBreakCount="3">
    <brk id="38" max="24" man="1"/>
    <brk id="61" max="24" man="1"/>
    <brk id="84" max="24" man="1"/>
  </rowBreaks>
  <colBreaks count="1" manualBreakCount="1">
    <brk id="25" max="1048575" man="1"/>
  </colBreaks>
  <ignoredErrors>
    <ignoredError sqref="A11:A12 B12 A13:C33 A38:B39 B79:C79 A40:C78 A80:C88 A79 A89:B90 A91:B107 A108:B108 A109 C34 A35:C35 A34:B34 C91 C96 C101 B36 A37:C37 A36 C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2020-02-27T13:38:51Z</cp:lastPrinted>
  <dcterms:created xsi:type="dcterms:W3CDTF">2019-11-22T08:58:29Z</dcterms:created>
  <dcterms:modified xsi:type="dcterms:W3CDTF">2020-02-27T13:38:57Z</dcterms:modified>
</cp:coreProperties>
</file>